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https://d.docs.live.net/9dafb1f256ddc3dd/MIG 2017/НАСОКИ ПО МЕРКИ/4.2 - 2022 Насоки нови/2.1 Документи за попълване (2)/2.1 Документи за попълване/"/>
    </mc:Choice>
  </mc:AlternateContent>
  <xr:revisionPtr revIDLastSave="0" documentId="11_87A92C69C74F40A114E1A1AE8F7EE9EC31E5CA39" xr6:coauthVersionLast="47" xr6:coauthVersionMax="47" xr10:uidLastSave="{00000000-0000-0000-0000-000000000000}"/>
  <bookViews>
    <workbookView xWindow="-120" yWindow="-120" windowWidth="20730" windowHeight="11160" tabRatio="588" xr2:uid="{00000000-000D-0000-FFFF-FFFF00000000}"/>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<sst xmlns="http://schemas.openxmlformats.org/spreadsheetml/2006/main" count="552" uniqueCount="298">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</sst>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31"/>
  <sheetViews>
    <sheetView tabSelected="1" view="pageBreakPreview" topLeftCell="A175" zoomScale="76" zoomScaleNormal="85" zoomScaleSheetLayoutView="76" workbookViewId="0">
      <selection activeCell="P3" sqref="P3"/>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x14ac:dyDescent="0.25">
      <c r="A1" s="116" t="s">
        <v>174</v>
      </c>
      <c r="B1" s="116"/>
      <c r="C1" s="116"/>
      <c r="D1" s="116"/>
      <c r="E1" s="116"/>
      <c r="F1" s="116"/>
      <c r="G1" s="116"/>
      <c r="H1" s="116"/>
      <c r="I1" s="116"/>
      <c r="J1" s="116"/>
      <c r="K1" s="116"/>
      <c r="L1" s="116"/>
      <c r="M1" s="116"/>
      <c r="N1" s="116"/>
      <c r="O1" s="116"/>
      <c r="P1" s="2" t="s">
        <v>234</v>
      </c>
      <c r="AB1" s="29"/>
      <c r="AG1" s="44"/>
    </row>
    <row r="2" spans="1:33" s="26" customFormat="1" ht="33" customHeight="1" x14ac:dyDescent="0.25">
      <c r="A2" s="116" t="s">
        <v>166</v>
      </c>
      <c r="B2" s="116"/>
      <c r="C2" s="116"/>
      <c r="D2" s="116"/>
      <c r="E2" s="116"/>
      <c r="F2" s="116"/>
      <c r="G2" s="116"/>
      <c r="H2" s="116"/>
      <c r="I2" s="116"/>
      <c r="J2" s="116"/>
      <c r="K2" s="116"/>
      <c r="L2" s="116"/>
      <c r="M2" s="116"/>
      <c r="N2" s="116"/>
      <c r="O2" s="116"/>
      <c r="P2" s="2">
        <v>89</v>
      </c>
      <c r="T2" s="26" t="s">
        <v>45</v>
      </c>
      <c r="AB2" s="29"/>
      <c r="AG2" s="44"/>
    </row>
    <row r="3" spans="1:33" s="26" customFormat="1" ht="33" customHeight="1" x14ac:dyDescent="0.25">
      <c r="A3" s="116" t="s">
        <v>30</v>
      </c>
      <c r="B3" s="116"/>
      <c r="C3" s="116"/>
      <c r="D3" s="116"/>
      <c r="E3" s="116"/>
      <c r="F3" s="116"/>
      <c r="G3" s="116"/>
      <c r="H3" s="116"/>
      <c r="I3" s="116"/>
      <c r="J3" s="116"/>
      <c r="K3" s="116"/>
      <c r="L3" s="116"/>
      <c r="M3" s="116"/>
      <c r="N3" s="116"/>
      <c r="O3" s="116"/>
      <c r="P3" s="71" t="s">
        <v>156</v>
      </c>
      <c r="Q3" s="27" t="s">
        <v>156</v>
      </c>
      <c r="R3" s="27" t="s">
        <v>157</v>
      </c>
      <c r="AB3" s="29"/>
      <c r="AG3" s="44"/>
    </row>
    <row r="4" spans="1:33" s="26" customFormat="1" ht="66.75" customHeight="1" x14ac:dyDescent="0.25">
      <c r="A4" s="119" t="s">
        <v>175</v>
      </c>
      <c r="B4" s="119"/>
      <c r="C4" s="119"/>
      <c r="D4" s="119"/>
      <c r="E4" s="119"/>
      <c r="F4" s="119"/>
      <c r="G4" s="119"/>
      <c r="H4" s="119"/>
      <c r="I4" s="119"/>
      <c r="J4" s="119"/>
      <c r="K4" s="119"/>
      <c r="L4" s="119"/>
      <c r="M4" s="119"/>
      <c r="N4" s="119"/>
      <c r="O4" s="119"/>
      <c r="P4" s="119"/>
      <c r="AB4" s="29"/>
      <c r="AG4" s="44"/>
    </row>
    <row r="5" spans="1:33" s="29" customFormat="1" ht="102.75" customHeight="1" x14ac:dyDescent="0.2">
      <c r="A5" s="111" t="s">
        <v>0</v>
      </c>
      <c r="B5" s="111" t="s">
        <v>1</v>
      </c>
      <c r="C5" s="111" t="s">
        <v>96</v>
      </c>
      <c r="D5" s="111" t="s">
        <v>167</v>
      </c>
      <c r="E5" s="111" t="s">
        <v>2</v>
      </c>
      <c r="F5" s="111" t="s">
        <v>3</v>
      </c>
      <c r="G5" s="111" t="s">
        <v>4</v>
      </c>
      <c r="H5" s="111" t="s">
        <v>16</v>
      </c>
      <c r="I5" s="111" t="s">
        <v>17</v>
      </c>
      <c r="J5" s="111" t="s">
        <v>6</v>
      </c>
      <c r="K5" s="117" t="s">
        <v>35</v>
      </c>
      <c r="L5" s="111" t="s">
        <v>39</v>
      </c>
      <c r="M5" s="111" t="s">
        <v>40</v>
      </c>
      <c r="N5" s="111"/>
      <c r="O5" s="111" t="s">
        <v>43</v>
      </c>
      <c r="P5" s="111" t="s">
        <v>100</v>
      </c>
      <c r="AG5" s="92"/>
    </row>
    <row r="6" spans="1:33" s="29" customFormat="1" ht="23.25" customHeight="1" thickBot="1" x14ac:dyDescent="0.25">
      <c r="A6" s="111"/>
      <c r="B6" s="111"/>
      <c r="C6" s="111"/>
      <c r="D6" s="111"/>
      <c r="E6" s="111"/>
      <c r="F6" s="111"/>
      <c r="G6" s="111"/>
      <c r="H6" s="111"/>
      <c r="I6" s="111"/>
      <c r="J6" s="111"/>
      <c r="K6" s="117"/>
      <c r="L6" s="111"/>
      <c r="M6" s="79" t="s">
        <v>41</v>
      </c>
      <c r="N6" s="79" t="s">
        <v>42</v>
      </c>
      <c r="O6" s="111"/>
      <c r="P6" s="111"/>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x14ac:dyDescent="0.25">
      <c r="A10" s="6">
        <v>1</v>
      </c>
      <c r="B10" s="7"/>
      <c r="C10" s="7"/>
      <c r="D10" s="7"/>
      <c r="E10" s="8"/>
      <c r="F10" s="8"/>
      <c r="G10" s="9"/>
      <c r="H10" s="7"/>
      <c r="I10" s="101" t="str">
        <f>IF($P$3="НЕ",F10*H10,"")</f>
        <v/>
      </c>
      <c r="J10" s="101">
        <f>IF($P$3="ДА", F10*H10*1.2,"")</f>
        <v>0</v>
      </c>
      <c r="K10" s="10"/>
      <c r="L10" s="100" t="str">
        <f>+IF(K10="","",IF(J10="",I10*K10,J10*K10))</f>
        <v/>
      </c>
      <c r="M10" s="11"/>
      <c r="N10" s="11"/>
      <c r="O10" s="99"/>
      <c r="P10" s="98"/>
      <c r="S10" s="26" t="s">
        <v>98</v>
      </c>
      <c r="X10" s="4" t="s">
        <v>21</v>
      </c>
      <c r="AB10" s="35">
        <v>31</v>
      </c>
      <c r="AC10" s="36" t="s">
        <v>118</v>
      </c>
      <c r="AE10" s="86">
        <v>3</v>
      </c>
      <c r="AF10" s="87" t="s">
        <v>228</v>
      </c>
      <c r="AG10" s="95" t="s">
        <v>229</v>
      </c>
    </row>
    <row r="11" spans="1:33" x14ac:dyDescent="0.25">
      <c r="A11" s="6">
        <v>2</v>
      </c>
      <c r="B11" s="12"/>
      <c r="C11" s="7"/>
      <c r="D11" s="7"/>
      <c r="E11" s="12"/>
      <c r="F11" s="8"/>
      <c r="G11" s="9"/>
      <c r="H11" s="1"/>
      <c r="I11" s="101" t="str">
        <f t="shared" ref="I11:I34" si="0">IF($P$3="НЕ",F11*H11,"")</f>
        <v/>
      </c>
      <c r="J11" s="101">
        <f t="shared" ref="J11:J34" si="1">IF($P$3="ДА", F11*H11*1.2,"")</f>
        <v>0</v>
      </c>
      <c r="K11" s="10"/>
      <c r="L11" s="100" t="str">
        <f t="shared" ref="L11:L121" si="2">+IF(K11="","",IF(J11="",I11*K11,J11*K11))</f>
        <v/>
      </c>
      <c r="M11" s="11"/>
      <c r="N11" s="11"/>
      <c r="O11" s="99"/>
      <c r="P11" s="98"/>
      <c r="X11" s="26" t="s">
        <v>22</v>
      </c>
      <c r="AB11" s="35">
        <v>32</v>
      </c>
      <c r="AC11" s="36" t="s">
        <v>119</v>
      </c>
      <c r="AE11" s="86">
        <v>4</v>
      </c>
      <c r="AF11" s="87" t="s">
        <v>230</v>
      </c>
      <c r="AG11" s="95" t="s">
        <v>231</v>
      </c>
    </row>
    <row r="12" spans="1:33" x14ac:dyDescent="0.25">
      <c r="A12" s="6">
        <v>3</v>
      </c>
      <c r="B12" s="12"/>
      <c r="C12" s="7"/>
      <c r="D12" s="7"/>
      <c r="E12" s="12"/>
      <c r="F12" s="8"/>
      <c r="G12" s="9"/>
      <c r="H12" s="1"/>
      <c r="I12" s="101" t="str">
        <f t="shared" ref="I12" si="3">IF($P$3="НЕ",F12*H12,"")</f>
        <v/>
      </c>
      <c r="J12" s="101">
        <f t="shared" ref="J12" si="4">IF($P$3="ДА", F12*H12*1.2,"")</f>
        <v>0</v>
      </c>
      <c r="K12" s="10"/>
      <c r="L12" s="100" t="str">
        <f t="shared" si="2"/>
        <v/>
      </c>
      <c r="M12" s="11"/>
      <c r="N12" s="11"/>
      <c r="O12" s="6"/>
      <c r="P12" s="98"/>
      <c r="X12" s="26" t="s">
        <v>52</v>
      </c>
      <c r="AB12" s="35">
        <v>33</v>
      </c>
      <c r="AC12" s="36" t="s">
        <v>120</v>
      </c>
      <c r="AE12" s="86">
        <v>5</v>
      </c>
      <c r="AF12" s="87" t="s">
        <v>232</v>
      </c>
      <c r="AG12" s="95" t="s">
        <v>233</v>
      </c>
    </row>
    <row r="13" spans="1:33" x14ac:dyDescent="0.25">
      <c r="A13" s="6">
        <v>4</v>
      </c>
      <c r="B13" s="12"/>
      <c r="C13" s="7"/>
      <c r="D13" s="7"/>
      <c r="E13" s="12"/>
      <c r="F13" s="8"/>
      <c r="G13" s="9"/>
      <c r="H13" s="1"/>
      <c r="I13" s="101" t="str">
        <f t="shared" si="0"/>
        <v/>
      </c>
      <c r="J13" s="101">
        <f t="shared" si="1"/>
        <v>0</v>
      </c>
      <c r="K13" s="10"/>
      <c r="L13" s="100" t="str">
        <f t="shared" si="2"/>
        <v/>
      </c>
      <c r="M13" s="11"/>
      <c r="N13" s="11"/>
      <c r="O13" s="99"/>
      <c r="P13" s="98"/>
      <c r="X13" s="26" t="s">
        <v>23</v>
      </c>
      <c r="AB13" s="35">
        <v>34</v>
      </c>
      <c r="AC13" s="36" t="s">
        <v>121</v>
      </c>
      <c r="AE13" s="86">
        <v>6</v>
      </c>
      <c r="AF13" s="87" t="s">
        <v>234</v>
      </c>
      <c r="AG13" s="95" t="s">
        <v>235</v>
      </c>
    </row>
    <row r="14" spans="1:33" x14ac:dyDescent="0.25">
      <c r="A14" s="6">
        <v>5</v>
      </c>
      <c r="B14" s="12"/>
      <c r="C14" s="7"/>
      <c r="D14" s="7"/>
      <c r="E14" s="12"/>
      <c r="F14" s="13"/>
      <c r="G14" s="9"/>
      <c r="H14" s="1"/>
      <c r="I14" s="101" t="str">
        <f t="shared" si="0"/>
        <v/>
      </c>
      <c r="J14" s="101">
        <f t="shared" si="1"/>
        <v>0</v>
      </c>
      <c r="K14" s="10"/>
      <c r="L14" s="100" t="str">
        <f t="shared" si="2"/>
        <v/>
      </c>
      <c r="M14" s="11"/>
      <c r="N14" s="11"/>
      <c r="O14" s="6"/>
      <c r="P14" s="22"/>
      <c r="X14" s="26" t="s">
        <v>24</v>
      </c>
      <c r="AB14" s="35">
        <v>35</v>
      </c>
      <c r="AC14" s="36" t="s">
        <v>122</v>
      </c>
      <c r="AE14" s="86">
        <v>7</v>
      </c>
      <c r="AF14" s="87" t="s">
        <v>236</v>
      </c>
      <c r="AG14" s="95" t="s">
        <v>237</v>
      </c>
    </row>
    <row r="15" spans="1:33" x14ac:dyDescent="0.25">
      <c r="A15" s="6">
        <v>6</v>
      </c>
      <c r="B15" s="12"/>
      <c r="C15" s="7"/>
      <c r="D15" s="7"/>
      <c r="E15" s="12"/>
      <c r="F15" s="8"/>
      <c r="G15" s="9"/>
      <c r="H15" s="1"/>
      <c r="I15" s="101" t="str">
        <f t="shared" si="0"/>
        <v/>
      </c>
      <c r="J15" s="101">
        <f t="shared" si="1"/>
        <v>0</v>
      </c>
      <c r="K15" s="10"/>
      <c r="L15" s="100" t="str">
        <f t="shared" si="2"/>
        <v/>
      </c>
      <c r="M15" s="11"/>
      <c r="N15" s="11"/>
      <c r="O15" s="6"/>
      <c r="P15" s="22"/>
      <c r="X15" s="26" t="s">
        <v>25</v>
      </c>
      <c r="AB15" s="35">
        <v>36</v>
      </c>
      <c r="AC15" s="36" t="s">
        <v>123</v>
      </c>
      <c r="AE15" s="86">
        <v>8</v>
      </c>
      <c r="AF15" s="87" t="s">
        <v>238</v>
      </c>
      <c r="AG15" s="95" t="s">
        <v>239</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x14ac:dyDescent="0.25">
      <c r="A17" s="6">
        <v>8</v>
      </c>
      <c r="B17" s="12"/>
      <c r="C17" s="7"/>
      <c r="D17" s="7"/>
      <c r="E17" s="12"/>
      <c r="F17" s="8"/>
      <c r="G17" s="9"/>
      <c r="H17" s="1"/>
      <c r="I17" s="101" t="str">
        <f t="shared" si="0"/>
        <v/>
      </c>
      <c r="J17" s="101">
        <f t="shared" si="1"/>
        <v>0</v>
      </c>
      <c r="K17" s="10"/>
      <c r="L17" s="100" t="str">
        <f t="shared" si="2"/>
        <v/>
      </c>
      <c r="M17" s="11"/>
      <c r="N17" s="11"/>
      <c r="O17" s="6"/>
      <c r="P17" s="22"/>
      <c r="X17" s="26" t="s">
        <v>27</v>
      </c>
      <c r="AB17" s="35">
        <v>38</v>
      </c>
      <c r="AC17" s="36" t="s">
        <v>125</v>
      </c>
      <c r="AE17" s="86">
        <v>10</v>
      </c>
      <c r="AF17" s="87" t="s">
        <v>242</v>
      </c>
      <c r="AG17" s="95" t="s">
        <v>243</v>
      </c>
    </row>
    <row r="18" spans="1:33" x14ac:dyDescent="0.25">
      <c r="A18" s="6">
        <v>9</v>
      </c>
      <c r="B18" s="12"/>
      <c r="C18" s="7"/>
      <c r="D18" s="7"/>
      <c r="E18" s="12"/>
      <c r="F18" s="8"/>
      <c r="G18" s="9"/>
      <c r="H18" s="1"/>
      <c r="I18" s="101"/>
      <c r="J18" s="101">
        <f t="shared" si="1"/>
        <v>0</v>
      </c>
      <c r="K18" s="10"/>
      <c r="L18" s="100" t="str">
        <f t="shared" si="2"/>
        <v/>
      </c>
      <c r="M18" s="11"/>
      <c r="N18" s="11"/>
      <c r="O18" s="6"/>
      <c r="P18" s="22"/>
      <c r="X18" s="26" t="s">
        <v>28</v>
      </c>
      <c r="AB18" s="35">
        <v>39</v>
      </c>
      <c r="AC18" s="36" t="s">
        <v>126</v>
      </c>
      <c r="AE18" s="86">
        <v>11</v>
      </c>
      <c r="AF18" s="87" t="s">
        <v>244</v>
      </c>
      <c r="AG18" s="95" t="s">
        <v>245</v>
      </c>
    </row>
    <row r="19" spans="1:33" x14ac:dyDescent="0.25">
      <c r="A19" s="6">
        <v>10</v>
      </c>
      <c r="B19" s="12"/>
      <c r="C19" s="7"/>
      <c r="D19" s="7"/>
      <c r="E19" s="12"/>
      <c r="F19" s="8"/>
      <c r="G19" s="9"/>
      <c r="H19" s="1"/>
      <c r="I19" s="101" t="str">
        <f t="shared" si="0"/>
        <v/>
      </c>
      <c r="J19" s="101">
        <f t="shared" si="1"/>
        <v>0</v>
      </c>
      <c r="K19" s="10"/>
      <c r="L19" s="100" t="str">
        <f t="shared" si="2"/>
        <v/>
      </c>
      <c r="M19" s="11"/>
      <c r="N19" s="11"/>
      <c r="O19" s="6"/>
      <c r="P19" s="22"/>
      <c r="X19" s="26" t="s">
        <v>29</v>
      </c>
      <c r="AB19" s="35">
        <v>40</v>
      </c>
      <c r="AC19" s="36" t="s">
        <v>127</v>
      </c>
      <c r="AE19" s="86">
        <v>12</v>
      </c>
      <c r="AF19" s="87" t="s">
        <v>246</v>
      </c>
      <c r="AG19" s="95" t="s">
        <v>247</v>
      </c>
    </row>
    <row r="20" spans="1:33" x14ac:dyDescent="0.25">
      <c r="A20" s="6">
        <v>11</v>
      </c>
      <c r="B20" s="12"/>
      <c r="C20" s="7"/>
      <c r="D20" s="7"/>
      <c r="E20" s="12"/>
      <c r="F20" s="8"/>
      <c r="G20" s="9"/>
      <c r="H20" s="1"/>
      <c r="I20" s="101" t="str">
        <f t="shared" si="0"/>
        <v/>
      </c>
      <c r="J20" s="101">
        <f t="shared" si="1"/>
        <v>0</v>
      </c>
      <c r="K20" s="10"/>
      <c r="L20" s="100" t="str">
        <f t="shared" si="2"/>
        <v/>
      </c>
      <c r="M20" s="11"/>
      <c r="N20" s="11"/>
      <c r="O20" s="6"/>
      <c r="P20" s="22"/>
      <c r="X20" s="26" t="s">
        <v>31</v>
      </c>
      <c r="AB20" s="35">
        <v>42</v>
      </c>
      <c r="AC20" s="36" t="s">
        <v>128</v>
      </c>
      <c r="AE20" s="86">
        <v>13</v>
      </c>
      <c r="AF20" s="87" t="s">
        <v>248</v>
      </c>
      <c r="AG20" s="95" t="s">
        <v>249</v>
      </c>
    </row>
    <row r="21" spans="1:33" x14ac:dyDescent="0.25">
      <c r="A21" s="6">
        <v>12</v>
      </c>
      <c r="B21" s="12"/>
      <c r="C21" s="7"/>
      <c r="D21" s="7"/>
      <c r="E21" s="12"/>
      <c r="F21" s="8"/>
      <c r="G21" s="9"/>
      <c r="H21" s="1"/>
      <c r="I21" s="101" t="str">
        <f t="shared" si="0"/>
        <v/>
      </c>
      <c r="J21" s="101">
        <f t="shared" si="1"/>
        <v>0</v>
      </c>
      <c r="K21" s="10"/>
      <c r="L21" s="100" t="str">
        <f t="shared" si="2"/>
        <v/>
      </c>
      <c r="M21" s="11"/>
      <c r="N21" s="11"/>
      <c r="O21" s="6"/>
      <c r="P21" s="22"/>
      <c r="X21" s="26" t="s">
        <v>44</v>
      </c>
      <c r="AB21" s="35">
        <v>43</v>
      </c>
      <c r="AC21" s="36" t="s">
        <v>129</v>
      </c>
      <c r="AE21" s="86">
        <v>14</v>
      </c>
      <c r="AF21" s="87" t="s">
        <v>250</v>
      </c>
      <c r="AG21" s="95" t="s">
        <v>251</v>
      </c>
    </row>
    <row r="22" spans="1:33" x14ac:dyDescent="0.25">
      <c r="A22" s="6">
        <v>13</v>
      </c>
      <c r="B22" s="12"/>
      <c r="C22" s="7"/>
      <c r="D22" s="7"/>
      <c r="E22" s="12"/>
      <c r="F22" s="8"/>
      <c r="G22" s="9"/>
      <c r="H22" s="1"/>
      <c r="I22" s="101" t="str">
        <f t="shared" si="0"/>
        <v/>
      </c>
      <c r="J22" s="101">
        <f t="shared" si="1"/>
        <v>0</v>
      </c>
      <c r="K22" s="10"/>
      <c r="L22" s="100" t="str">
        <f t="shared" si="2"/>
        <v/>
      </c>
      <c r="M22" s="11"/>
      <c r="N22" s="11"/>
      <c r="O22" s="6"/>
      <c r="P22" s="22"/>
      <c r="X22" s="26" t="s">
        <v>50</v>
      </c>
      <c r="AB22" s="35">
        <v>44</v>
      </c>
      <c r="AC22" s="36" t="s">
        <v>130</v>
      </c>
      <c r="AE22" s="86">
        <v>15</v>
      </c>
      <c r="AF22" s="87" t="s">
        <v>252</v>
      </c>
      <c r="AG22" s="95" t="s">
        <v>253</v>
      </c>
    </row>
    <row r="23" spans="1:33" x14ac:dyDescent="0.25">
      <c r="A23" s="6">
        <v>14</v>
      </c>
      <c r="B23" s="12"/>
      <c r="C23" s="7"/>
      <c r="D23" s="7"/>
      <c r="E23" s="12"/>
      <c r="F23" s="8"/>
      <c r="G23" s="9"/>
      <c r="H23" s="1"/>
      <c r="I23" s="101" t="str">
        <f t="shared" si="0"/>
        <v/>
      </c>
      <c r="J23" s="101">
        <f t="shared" si="1"/>
        <v>0</v>
      </c>
      <c r="K23" s="10"/>
      <c r="L23" s="100" t="str">
        <f t="shared" si="2"/>
        <v/>
      </c>
      <c r="M23" s="11"/>
      <c r="N23" s="11"/>
      <c r="O23" s="6"/>
      <c r="P23" s="22"/>
      <c r="X23" s="26" t="s">
        <v>46</v>
      </c>
      <c r="AB23" s="35">
        <v>45</v>
      </c>
      <c r="AC23" s="36" t="s">
        <v>131</v>
      </c>
      <c r="AE23" s="86">
        <v>16</v>
      </c>
      <c r="AF23" s="87" t="s">
        <v>254</v>
      </c>
      <c r="AG23" s="95" t="s">
        <v>255</v>
      </c>
    </row>
    <row r="24" spans="1:33" x14ac:dyDescent="0.25">
      <c r="A24" s="6">
        <v>15</v>
      </c>
      <c r="B24" s="12"/>
      <c r="C24" s="7"/>
      <c r="D24" s="7"/>
      <c r="E24" s="12"/>
      <c r="F24" s="8"/>
      <c r="G24" s="9"/>
      <c r="H24" s="1"/>
      <c r="I24" s="101" t="str">
        <f t="shared" si="0"/>
        <v/>
      </c>
      <c r="J24" s="101">
        <f t="shared" si="1"/>
        <v>0</v>
      </c>
      <c r="K24" s="10"/>
      <c r="L24" s="100" t="str">
        <f t="shared" si="2"/>
        <v/>
      </c>
      <c r="M24" s="11"/>
      <c r="N24" s="11"/>
      <c r="O24" s="6"/>
      <c r="P24" s="22"/>
      <c r="X24" s="26" t="s">
        <v>49</v>
      </c>
      <c r="AB24" s="35">
        <v>46</v>
      </c>
      <c r="AC24" s="36" t="s">
        <v>132</v>
      </c>
      <c r="AE24" s="86">
        <v>17</v>
      </c>
      <c r="AF24" s="87" t="s">
        <v>256</v>
      </c>
      <c r="AG24" s="95" t="s">
        <v>257</v>
      </c>
    </row>
    <row r="25" spans="1:33" x14ac:dyDescent="0.25">
      <c r="A25" s="6">
        <v>16</v>
      </c>
      <c r="B25" s="12"/>
      <c r="C25" s="7"/>
      <c r="D25" s="7"/>
      <c r="E25" s="12"/>
      <c r="F25" s="8"/>
      <c r="G25" s="9"/>
      <c r="H25" s="1"/>
      <c r="I25" s="101" t="str">
        <f t="shared" si="0"/>
        <v/>
      </c>
      <c r="J25" s="101">
        <f t="shared" si="1"/>
        <v>0</v>
      </c>
      <c r="K25" s="10"/>
      <c r="L25" s="100" t="str">
        <f t="shared" si="2"/>
        <v/>
      </c>
      <c r="M25" s="11"/>
      <c r="N25" s="11"/>
      <c r="O25" s="6"/>
      <c r="P25" s="22"/>
      <c r="X25" s="26" t="s">
        <v>48</v>
      </c>
      <c r="AB25" s="35">
        <v>47</v>
      </c>
      <c r="AC25" s="36" t="s">
        <v>133</v>
      </c>
      <c r="AE25" s="86">
        <v>18</v>
      </c>
      <c r="AF25" s="87" t="s">
        <v>258</v>
      </c>
      <c r="AG25" s="95" t="s">
        <v>259</v>
      </c>
    </row>
    <row r="26" spans="1:33" x14ac:dyDescent="0.25">
      <c r="A26" s="6">
        <v>17</v>
      </c>
      <c r="B26" s="12"/>
      <c r="C26" s="7"/>
      <c r="D26" s="7"/>
      <c r="E26" s="12"/>
      <c r="F26" s="8"/>
      <c r="G26" s="9"/>
      <c r="H26" s="1"/>
      <c r="I26" s="101" t="str">
        <f t="shared" si="0"/>
        <v/>
      </c>
      <c r="J26" s="101">
        <f t="shared" si="1"/>
        <v>0</v>
      </c>
      <c r="K26" s="10"/>
      <c r="L26" s="100" t="str">
        <f t="shared" si="2"/>
        <v/>
      </c>
      <c r="M26" s="11"/>
      <c r="N26" s="11"/>
      <c r="O26" s="6"/>
      <c r="P26" s="22"/>
      <c r="X26" s="26" t="s">
        <v>47</v>
      </c>
      <c r="AB26" s="35">
        <v>48</v>
      </c>
      <c r="AC26" s="36" t="s">
        <v>134</v>
      </c>
      <c r="AE26" s="86">
        <v>19</v>
      </c>
      <c r="AF26" s="88" t="s">
        <v>260</v>
      </c>
      <c r="AG26" s="95" t="s">
        <v>261</v>
      </c>
    </row>
    <row r="27" spans="1:33" x14ac:dyDescent="0.25">
      <c r="A27" s="6">
        <v>18</v>
      </c>
      <c r="B27" s="12"/>
      <c r="C27" s="7"/>
      <c r="D27" s="7"/>
      <c r="E27" s="12"/>
      <c r="F27" s="8"/>
      <c r="G27" s="9"/>
      <c r="H27" s="1"/>
      <c r="I27" s="101" t="str">
        <f t="shared" si="0"/>
        <v/>
      </c>
      <c r="J27" s="101">
        <f t="shared" si="1"/>
        <v>0</v>
      </c>
      <c r="K27" s="10"/>
      <c r="L27" s="100" t="str">
        <f t="shared" si="2"/>
        <v/>
      </c>
      <c r="M27" s="11"/>
      <c r="N27" s="11"/>
      <c r="O27" s="6"/>
      <c r="P27" s="22"/>
      <c r="X27" s="26" t="s">
        <v>51</v>
      </c>
      <c r="AB27" s="35">
        <v>49</v>
      </c>
      <c r="AC27" s="36" t="s">
        <v>135</v>
      </c>
      <c r="AE27" s="86">
        <v>20</v>
      </c>
      <c r="AF27" s="87" t="s">
        <v>262</v>
      </c>
      <c r="AG27" s="95" t="s">
        <v>263</v>
      </c>
    </row>
    <row r="28" spans="1:33" ht="30" x14ac:dyDescent="0.25">
      <c r="A28" s="6">
        <v>19</v>
      </c>
      <c r="B28" s="12"/>
      <c r="C28" s="7"/>
      <c r="D28" s="7"/>
      <c r="E28" s="12"/>
      <c r="F28" s="8"/>
      <c r="G28" s="9"/>
      <c r="H28" s="1"/>
      <c r="I28" s="101" t="str">
        <f t="shared" si="0"/>
        <v/>
      </c>
      <c r="J28" s="101">
        <f t="shared" si="1"/>
        <v>0</v>
      </c>
      <c r="K28" s="10"/>
      <c r="L28" s="100" t="str">
        <f t="shared" si="2"/>
        <v/>
      </c>
      <c r="M28" s="11"/>
      <c r="N28" s="11"/>
      <c r="O28" s="6"/>
      <c r="P28" s="22"/>
      <c r="X28" s="26" t="s">
        <v>65</v>
      </c>
      <c r="AB28" s="35">
        <v>50</v>
      </c>
      <c r="AC28" s="36" t="s">
        <v>136</v>
      </c>
      <c r="AE28" s="86">
        <v>21</v>
      </c>
      <c r="AF28" s="89">
        <v>21</v>
      </c>
      <c r="AG28" s="95" t="s">
        <v>264</v>
      </c>
    </row>
    <row r="29" spans="1:33" ht="21.75" customHeight="1" x14ac:dyDescent="0.25">
      <c r="A29" s="6">
        <v>21</v>
      </c>
      <c r="B29" s="12"/>
      <c r="C29" s="7"/>
      <c r="D29" s="7"/>
      <c r="E29" s="12"/>
      <c r="F29" s="8"/>
      <c r="G29" s="9"/>
      <c r="H29" s="1"/>
      <c r="I29" s="101" t="str">
        <f t="shared" si="0"/>
        <v/>
      </c>
      <c r="J29" s="101">
        <f t="shared" si="1"/>
        <v>0</v>
      </c>
      <c r="K29" s="10"/>
      <c r="L29" s="100" t="str">
        <f t="shared" si="2"/>
        <v/>
      </c>
      <c r="M29" s="11"/>
      <c r="N29" s="11"/>
      <c r="O29" s="6"/>
      <c r="P29" s="22"/>
      <c r="AB29" s="37">
        <v>51</v>
      </c>
      <c r="AC29" s="36" t="s">
        <v>137</v>
      </c>
      <c r="AE29" s="86">
        <v>22</v>
      </c>
      <c r="AF29" s="89">
        <v>22</v>
      </c>
      <c r="AG29" s="95" t="s">
        <v>265</v>
      </c>
    </row>
    <row r="30" spans="1:33" x14ac:dyDescent="0.25">
      <c r="A30" s="6">
        <v>21</v>
      </c>
      <c r="B30" s="12"/>
      <c r="C30" s="7"/>
      <c r="D30" s="7"/>
      <c r="E30" s="12"/>
      <c r="F30" s="8"/>
      <c r="G30" s="9"/>
      <c r="H30" s="1"/>
      <c r="I30" s="101" t="str">
        <f t="shared" si="0"/>
        <v/>
      </c>
      <c r="J30" s="101">
        <f t="shared" si="1"/>
        <v>0</v>
      </c>
      <c r="K30" s="10"/>
      <c r="L30" s="100" t="str">
        <f t="shared" si="2"/>
        <v/>
      </c>
      <c r="M30" s="11"/>
      <c r="N30" s="11"/>
      <c r="O30" s="6"/>
      <c r="P30" s="22"/>
      <c r="S30" s="26" t="s">
        <v>164</v>
      </c>
      <c r="AB30" s="37">
        <v>52</v>
      </c>
      <c r="AC30" s="36" t="s">
        <v>138</v>
      </c>
      <c r="AE30" s="86">
        <v>23</v>
      </c>
      <c r="AF30" s="89">
        <v>120</v>
      </c>
      <c r="AG30" s="95" t="s">
        <v>266</v>
      </c>
    </row>
    <row r="31" spans="1:33" ht="15.75" thickBot="1" x14ac:dyDescent="0.3">
      <c r="A31" s="6">
        <v>22</v>
      </c>
      <c r="B31" s="12"/>
      <c r="C31" s="7"/>
      <c r="D31" s="7"/>
      <c r="E31" s="12"/>
      <c r="F31" s="8"/>
      <c r="G31" s="9"/>
      <c r="H31" s="1"/>
      <c r="I31" s="101" t="str">
        <f t="shared" si="0"/>
        <v/>
      </c>
      <c r="J31" s="101">
        <f t="shared" si="1"/>
        <v>0</v>
      </c>
      <c r="K31" s="10"/>
      <c r="L31" s="100" t="str">
        <f t="shared" si="2"/>
        <v/>
      </c>
      <c r="M31" s="11"/>
      <c r="N31" s="11"/>
      <c r="O31" s="6"/>
      <c r="P31" s="22"/>
      <c r="S31" s="26" t="s">
        <v>161</v>
      </c>
      <c r="AB31" s="37">
        <v>53</v>
      </c>
      <c r="AC31" s="36" t="s">
        <v>139</v>
      </c>
      <c r="AE31" s="90">
        <v>24</v>
      </c>
      <c r="AF31" s="91" t="s">
        <v>267</v>
      </c>
      <c r="AG31" s="96" t="s">
        <v>268</v>
      </c>
    </row>
    <row r="32" spans="1:33" ht="30" x14ac:dyDescent="0.25">
      <c r="A32" s="6">
        <v>23</v>
      </c>
      <c r="B32" s="12"/>
      <c r="C32" s="7"/>
      <c r="D32" s="7"/>
      <c r="E32" s="12"/>
      <c r="F32" s="8"/>
      <c r="G32" s="9"/>
      <c r="H32" s="1"/>
      <c r="I32" s="101" t="str">
        <f t="shared" si="0"/>
        <v/>
      </c>
      <c r="J32" s="101">
        <f t="shared" si="1"/>
        <v>0</v>
      </c>
      <c r="K32" s="10"/>
      <c r="L32" s="100" t="str">
        <f t="shared" si="2"/>
        <v/>
      </c>
      <c r="M32" s="11"/>
      <c r="N32" s="11"/>
      <c r="O32" s="6"/>
      <c r="P32" s="22"/>
      <c r="S32" s="26" t="s">
        <v>162</v>
      </c>
      <c r="AB32" s="37">
        <v>54</v>
      </c>
      <c r="AC32" s="36" t="s">
        <v>140</v>
      </c>
    </row>
    <row r="33" spans="1:33" x14ac:dyDescent="0.25">
      <c r="A33" s="6">
        <v>24</v>
      </c>
      <c r="B33" s="12"/>
      <c r="C33" s="7"/>
      <c r="D33" s="7"/>
      <c r="E33" s="12"/>
      <c r="F33" s="8"/>
      <c r="G33" s="9"/>
      <c r="H33" s="1"/>
      <c r="I33" s="101" t="str">
        <f t="shared" si="0"/>
        <v/>
      </c>
      <c r="J33" s="101">
        <f t="shared" si="1"/>
        <v>0</v>
      </c>
      <c r="K33" s="10"/>
      <c r="L33" s="100" t="str">
        <f t="shared" si="2"/>
        <v/>
      </c>
      <c r="M33" s="11"/>
      <c r="N33" s="11"/>
      <c r="O33" s="6"/>
      <c r="P33" s="22"/>
      <c r="AB33" s="37">
        <v>55</v>
      </c>
      <c r="AC33" s="36" t="s">
        <v>141</v>
      </c>
    </row>
    <row r="34" spans="1:33" x14ac:dyDescent="0.25">
      <c r="A34" s="6">
        <v>25</v>
      </c>
      <c r="B34" s="12"/>
      <c r="C34" s="7"/>
      <c r="D34" s="7"/>
      <c r="E34" s="12"/>
      <c r="F34" s="8"/>
      <c r="G34" s="9"/>
      <c r="H34" s="1"/>
      <c r="I34" s="101" t="str">
        <f t="shared" si="0"/>
        <v/>
      </c>
      <c r="J34" s="101">
        <f t="shared" si="1"/>
        <v>0</v>
      </c>
      <c r="K34" s="10"/>
      <c r="L34" s="100" t="str">
        <f t="shared" si="2"/>
        <v/>
      </c>
      <c r="M34" s="11"/>
      <c r="N34" s="11"/>
      <c r="O34" s="6"/>
      <c r="P34" s="22"/>
      <c r="AB34" s="37">
        <v>56</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57</v>
      </c>
      <c r="AC35" s="36" t="s">
        <v>143</v>
      </c>
      <c r="AG35" s="44"/>
    </row>
    <row r="36" spans="1:33" x14ac:dyDescent="0.25">
      <c r="A36" s="6">
        <v>1</v>
      </c>
      <c r="B36" s="7"/>
      <c r="C36" s="7"/>
      <c r="D36" s="7"/>
      <c r="E36" s="8"/>
      <c r="F36" s="8"/>
      <c r="G36" s="9"/>
      <c r="H36" s="1"/>
      <c r="I36" s="101" t="str">
        <f t="shared" ref="I36" si="5">IF($P$3="НЕ",F36*H36,"")</f>
        <v/>
      </c>
      <c r="J36" s="101">
        <f t="shared" ref="J36" si="6">IF($P$3="ДА", F36*H36*1.2,"")</f>
        <v>0</v>
      </c>
      <c r="K36" s="10"/>
      <c r="L36" s="100" t="str">
        <f>+IF(K36="","",IF(J36="",I36*K36,J36*K36))</f>
        <v/>
      </c>
      <c r="M36" s="11"/>
      <c r="N36" s="11"/>
      <c r="O36" s="6"/>
      <c r="P36" s="22"/>
      <c r="AB36" s="37">
        <v>58</v>
      </c>
      <c r="AC36" s="36" t="s">
        <v>144</v>
      </c>
    </row>
    <row r="37" spans="1:33" ht="30" x14ac:dyDescent="0.25">
      <c r="A37" s="6">
        <v>2</v>
      </c>
      <c r="B37" s="12"/>
      <c r="C37" s="7"/>
      <c r="D37" s="7"/>
      <c r="E37" s="12"/>
      <c r="F37" s="8"/>
      <c r="G37" s="9"/>
      <c r="H37" s="1"/>
      <c r="I37" s="101" t="str">
        <f t="shared" ref="I37:I60" si="7">IF($P$3="НЕ",F37*H37,"")</f>
        <v/>
      </c>
      <c r="J37" s="101">
        <f t="shared" ref="J37:J60" si="8">IF($P$3="ДА", F37*H37*1.2,"")</f>
        <v>0</v>
      </c>
      <c r="K37" s="10"/>
      <c r="L37" s="100" t="str">
        <f t="shared" ref="L37:L60" si="9">+IF(K37="","",IF(J37="",I37*K37,J37*K37))</f>
        <v/>
      </c>
      <c r="M37" s="11"/>
      <c r="N37" s="11"/>
      <c r="O37" s="6"/>
      <c r="P37" s="22"/>
      <c r="AB37" s="37">
        <v>59</v>
      </c>
      <c r="AC37" s="36" t="s">
        <v>145</v>
      </c>
    </row>
    <row r="38" spans="1:33" ht="20.25" customHeight="1" x14ac:dyDescent="0.25">
      <c r="A38" s="6">
        <v>3</v>
      </c>
      <c r="B38" s="12"/>
      <c r="C38" s="7"/>
      <c r="D38" s="7"/>
      <c r="E38" s="12"/>
      <c r="F38" s="8"/>
      <c r="G38" s="9"/>
      <c r="H38" s="1"/>
      <c r="I38" s="101" t="str">
        <f t="shared" si="7"/>
        <v/>
      </c>
      <c r="J38" s="101">
        <f t="shared" si="8"/>
        <v>0</v>
      </c>
      <c r="K38" s="10"/>
      <c r="L38" s="100" t="str">
        <f t="shared" si="9"/>
        <v/>
      </c>
      <c r="M38" s="11"/>
      <c r="N38" s="11"/>
      <c r="O38" s="6"/>
      <c r="P38" s="22"/>
      <c r="AB38" s="37">
        <v>60</v>
      </c>
      <c r="AC38" s="51" t="s">
        <v>146</v>
      </c>
    </row>
    <row r="39" spans="1:33" x14ac:dyDescent="0.25">
      <c r="A39" s="6">
        <v>4</v>
      </c>
      <c r="B39" s="12"/>
      <c r="C39" s="7"/>
      <c r="D39" s="7"/>
      <c r="E39" s="12"/>
      <c r="F39" s="8"/>
      <c r="G39" s="9"/>
      <c r="H39" s="1"/>
      <c r="I39" s="101" t="str">
        <f t="shared" si="7"/>
        <v/>
      </c>
      <c r="J39" s="101">
        <f t="shared" si="8"/>
        <v>0</v>
      </c>
      <c r="K39" s="10"/>
      <c r="L39" s="100" t="str">
        <f t="shared" si="9"/>
        <v/>
      </c>
      <c r="M39" s="11"/>
      <c r="N39" s="11"/>
      <c r="O39" s="6"/>
      <c r="P39" s="22"/>
      <c r="AB39" s="37">
        <v>61</v>
      </c>
      <c r="AC39" s="51" t="s">
        <v>147</v>
      </c>
    </row>
    <row r="40" spans="1:33" x14ac:dyDescent="0.25">
      <c r="A40" s="6">
        <v>5</v>
      </c>
      <c r="B40" s="12"/>
      <c r="C40" s="7"/>
      <c r="D40" s="7"/>
      <c r="E40" s="12"/>
      <c r="F40" s="13"/>
      <c r="G40" s="9"/>
      <c r="H40" s="1"/>
      <c r="I40" s="101" t="str">
        <f t="shared" si="7"/>
        <v/>
      </c>
      <c r="J40" s="101">
        <f t="shared" si="8"/>
        <v>0</v>
      </c>
      <c r="K40" s="10"/>
      <c r="L40" s="100" t="str">
        <f t="shared" si="9"/>
        <v/>
      </c>
      <c r="M40" s="11"/>
      <c r="N40" s="11"/>
      <c r="O40" s="6"/>
      <c r="P40" s="22"/>
      <c r="AB40" s="37">
        <v>62</v>
      </c>
      <c r="AC40" s="36" t="s">
        <v>148</v>
      </c>
    </row>
    <row r="41" spans="1:33" ht="30" x14ac:dyDescent="0.25">
      <c r="A41" s="6">
        <v>6</v>
      </c>
      <c r="B41" s="12"/>
      <c r="C41" s="7"/>
      <c r="D41" s="7"/>
      <c r="E41" s="12"/>
      <c r="F41" s="8"/>
      <c r="G41" s="9"/>
      <c r="H41" s="1"/>
      <c r="I41" s="101" t="str">
        <f t="shared" si="7"/>
        <v/>
      </c>
      <c r="J41" s="101">
        <f t="shared" si="8"/>
        <v>0</v>
      </c>
      <c r="K41" s="10"/>
      <c r="L41" s="100" t="str">
        <f t="shared" si="9"/>
        <v/>
      </c>
      <c r="M41" s="11"/>
      <c r="N41" s="11"/>
      <c r="O41" s="6"/>
      <c r="P41" s="22"/>
      <c r="AB41" s="37">
        <v>63</v>
      </c>
      <c r="AC41" s="36" t="s">
        <v>149</v>
      </c>
    </row>
    <row r="42" spans="1:33" ht="15" customHeight="1" x14ac:dyDescent="0.25">
      <c r="A42" s="6">
        <v>7</v>
      </c>
      <c r="B42" s="12"/>
      <c r="C42" s="7"/>
      <c r="D42" s="7"/>
      <c r="E42" s="12"/>
      <c r="F42" s="8"/>
      <c r="G42" s="9"/>
      <c r="H42" s="1"/>
      <c r="I42" s="101" t="str">
        <f t="shared" si="7"/>
        <v/>
      </c>
      <c r="J42" s="101">
        <f t="shared" si="8"/>
        <v>0</v>
      </c>
      <c r="K42" s="10"/>
      <c r="L42" s="100" t="str">
        <f t="shared" si="9"/>
        <v/>
      </c>
      <c r="M42" s="11"/>
      <c r="N42" s="11"/>
      <c r="O42" s="6"/>
      <c r="P42" s="22"/>
      <c r="AB42" s="37">
        <v>64</v>
      </c>
      <c r="AC42" s="36" t="s">
        <v>150</v>
      </c>
    </row>
    <row r="43" spans="1:33" x14ac:dyDescent="0.25">
      <c r="A43" s="6">
        <v>8</v>
      </c>
      <c r="B43" s="12"/>
      <c r="C43" s="7"/>
      <c r="D43" s="7"/>
      <c r="E43" s="12"/>
      <c r="F43" s="8"/>
      <c r="G43" s="9"/>
      <c r="H43" s="1"/>
      <c r="I43" s="101" t="str">
        <f t="shared" si="7"/>
        <v/>
      </c>
      <c r="J43" s="101">
        <f t="shared" si="8"/>
        <v>0</v>
      </c>
      <c r="K43" s="10"/>
      <c r="L43" s="100" t="str">
        <f t="shared" si="9"/>
        <v/>
      </c>
      <c r="M43" s="11"/>
      <c r="N43" s="11"/>
      <c r="O43" s="6"/>
      <c r="P43" s="22"/>
      <c r="AB43" s="37">
        <v>65</v>
      </c>
      <c r="AC43" s="36" t="s">
        <v>151</v>
      </c>
    </row>
    <row r="44" spans="1:33" x14ac:dyDescent="0.25">
      <c r="A44" s="6">
        <v>9</v>
      </c>
      <c r="B44" s="12"/>
      <c r="C44" s="7"/>
      <c r="D44" s="7"/>
      <c r="E44" s="12"/>
      <c r="F44" s="8"/>
      <c r="G44" s="9"/>
      <c r="H44" s="1"/>
      <c r="I44" s="101" t="str">
        <f t="shared" si="7"/>
        <v/>
      </c>
      <c r="J44" s="101">
        <f t="shared" si="8"/>
        <v>0</v>
      </c>
      <c r="K44" s="10"/>
      <c r="L44" s="100" t="str">
        <f t="shared" si="9"/>
        <v/>
      </c>
      <c r="M44" s="11"/>
      <c r="N44" s="11"/>
      <c r="O44" s="6"/>
      <c r="P44" s="22"/>
      <c r="AB44" s="37">
        <v>66</v>
      </c>
      <c r="AC44" s="36" t="s">
        <v>152</v>
      </c>
    </row>
    <row r="45" spans="1:33" x14ac:dyDescent="0.25">
      <c r="A45" s="6">
        <v>10</v>
      </c>
      <c r="B45" s="12"/>
      <c r="C45" s="7"/>
      <c r="D45" s="7"/>
      <c r="E45" s="12"/>
      <c r="F45" s="8"/>
      <c r="G45" s="9"/>
      <c r="H45" s="1"/>
      <c r="I45" s="101" t="str">
        <f t="shared" si="7"/>
        <v/>
      </c>
      <c r="J45" s="101">
        <f t="shared" si="8"/>
        <v>0</v>
      </c>
      <c r="K45" s="10"/>
      <c r="L45" s="100" t="str">
        <f t="shared" si="9"/>
        <v/>
      </c>
      <c r="M45" s="11"/>
      <c r="N45" s="11"/>
      <c r="O45" s="6"/>
      <c r="P45" s="22"/>
      <c r="AB45" s="37">
        <v>67</v>
      </c>
      <c r="AC45" s="36" t="s">
        <v>153</v>
      </c>
    </row>
    <row r="46" spans="1:33" x14ac:dyDescent="0.25">
      <c r="A46" s="6">
        <v>11</v>
      </c>
      <c r="B46" s="12"/>
      <c r="C46" s="7"/>
      <c r="D46" s="7"/>
      <c r="E46" s="12"/>
      <c r="F46" s="8"/>
      <c r="G46" s="9"/>
      <c r="H46" s="1"/>
      <c r="I46" s="101" t="str">
        <f t="shared" si="7"/>
        <v/>
      </c>
      <c r="J46" s="101">
        <f t="shared" si="8"/>
        <v>0</v>
      </c>
      <c r="K46" s="10"/>
      <c r="L46" s="100" t="str">
        <f t="shared" si="9"/>
        <v/>
      </c>
      <c r="M46" s="11"/>
      <c r="N46" s="11"/>
      <c r="O46" s="6"/>
      <c r="P46" s="22"/>
      <c r="AB46" s="37">
        <v>68</v>
      </c>
      <c r="AC46" s="36" t="s">
        <v>154</v>
      </c>
    </row>
    <row r="47" spans="1:33" x14ac:dyDescent="0.25">
      <c r="A47" s="6">
        <v>12</v>
      </c>
      <c r="B47" s="12"/>
      <c r="C47" s="7"/>
      <c r="D47" s="7"/>
      <c r="E47" s="12"/>
      <c r="F47" s="8"/>
      <c r="G47" s="9"/>
      <c r="H47" s="1"/>
      <c r="I47" s="101" t="str">
        <f t="shared" si="7"/>
        <v/>
      </c>
      <c r="J47" s="101">
        <f t="shared" si="8"/>
        <v>0</v>
      </c>
      <c r="K47" s="10"/>
      <c r="L47" s="100" t="str">
        <f t="shared" si="9"/>
        <v/>
      </c>
      <c r="M47" s="11"/>
      <c r="N47" s="11"/>
      <c r="O47" s="6"/>
      <c r="P47" s="22"/>
      <c r="AB47" s="35">
        <v>69</v>
      </c>
      <c r="AC47" s="31" t="s">
        <v>155</v>
      </c>
    </row>
    <row r="48" spans="1:33" x14ac:dyDescent="0.25">
      <c r="A48" s="6">
        <v>13</v>
      </c>
      <c r="B48" s="12"/>
      <c r="C48" s="7"/>
      <c r="D48" s="7"/>
      <c r="E48" s="12"/>
      <c r="F48" s="8"/>
      <c r="G48" s="9"/>
      <c r="H48" s="1"/>
      <c r="I48" s="101" t="str">
        <f t="shared" si="7"/>
        <v/>
      </c>
      <c r="J48" s="101">
        <f t="shared" si="8"/>
        <v>0</v>
      </c>
      <c r="K48" s="10"/>
      <c r="L48" s="100" t="str">
        <f t="shared" si="9"/>
        <v/>
      </c>
      <c r="M48" s="11"/>
      <c r="N48" s="11"/>
      <c r="O48" s="6"/>
      <c r="P48" s="22"/>
      <c r="AB48" s="102">
        <v>70</v>
      </c>
      <c r="AC48" s="103" t="s">
        <v>275</v>
      </c>
    </row>
    <row r="49" spans="1:33" x14ac:dyDescent="0.25">
      <c r="A49" s="6">
        <v>14</v>
      </c>
      <c r="B49" s="12"/>
      <c r="C49" s="7"/>
      <c r="D49" s="7"/>
      <c r="E49" s="12"/>
      <c r="F49" s="8"/>
      <c r="G49" s="9"/>
      <c r="H49" s="1"/>
      <c r="I49" s="101" t="str">
        <f t="shared" si="7"/>
        <v/>
      </c>
      <c r="J49" s="101">
        <f t="shared" si="8"/>
        <v>0</v>
      </c>
      <c r="K49" s="10"/>
      <c r="L49" s="100" t="str">
        <f t="shared" si="9"/>
        <v/>
      </c>
      <c r="M49" s="11"/>
      <c r="N49" s="11"/>
      <c r="O49" s="6"/>
      <c r="P49" s="22"/>
      <c r="AB49" s="102">
        <v>71</v>
      </c>
      <c r="AC49" s="103" t="s">
        <v>276</v>
      </c>
    </row>
    <row r="50" spans="1:33" x14ac:dyDescent="0.25">
      <c r="A50" s="6">
        <v>15</v>
      </c>
      <c r="B50" s="12"/>
      <c r="C50" s="7"/>
      <c r="D50" s="7"/>
      <c r="E50" s="12"/>
      <c r="F50" s="8"/>
      <c r="G50" s="9"/>
      <c r="H50" s="1"/>
      <c r="I50" s="101" t="str">
        <f t="shared" si="7"/>
        <v/>
      </c>
      <c r="J50" s="101">
        <f t="shared" si="8"/>
        <v>0</v>
      </c>
      <c r="K50" s="10"/>
      <c r="L50" s="100" t="str">
        <f t="shared" si="9"/>
        <v/>
      </c>
      <c r="M50" s="11"/>
      <c r="N50" s="11"/>
      <c r="O50" s="6"/>
      <c r="P50" s="22"/>
      <c r="AB50" s="102">
        <v>72</v>
      </c>
      <c r="AC50" s="103" t="s">
        <v>277</v>
      </c>
    </row>
    <row r="51" spans="1:33" x14ac:dyDescent="0.25">
      <c r="A51" s="6">
        <v>16</v>
      </c>
      <c r="B51" s="12"/>
      <c r="C51" s="7"/>
      <c r="D51" s="7"/>
      <c r="E51" s="12"/>
      <c r="F51" s="8"/>
      <c r="G51" s="9"/>
      <c r="H51" s="1"/>
      <c r="I51" s="101" t="str">
        <f t="shared" si="7"/>
        <v/>
      </c>
      <c r="J51" s="101">
        <f t="shared" si="8"/>
        <v>0</v>
      </c>
      <c r="K51" s="10"/>
      <c r="L51" s="100" t="str">
        <f t="shared" si="9"/>
        <v/>
      </c>
      <c r="M51" s="11"/>
      <c r="N51" s="11"/>
      <c r="O51" s="6"/>
      <c r="P51" s="22"/>
      <c r="AB51" s="102">
        <v>73</v>
      </c>
      <c r="AC51" s="103" t="s">
        <v>278</v>
      </c>
    </row>
    <row r="52" spans="1:33" x14ac:dyDescent="0.25">
      <c r="A52" s="6">
        <v>17</v>
      </c>
      <c r="B52" s="12"/>
      <c r="C52" s="7"/>
      <c r="D52" s="7"/>
      <c r="E52" s="12"/>
      <c r="F52" s="8"/>
      <c r="G52" s="9"/>
      <c r="H52" s="1"/>
      <c r="I52" s="101" t="str">
        <f t="shared" si="7"/>
        <v/>
      </c>
      <c r="J52" s="101">
        <f t="shared" si="8"/>
        <v>0</v>
      </c>
      <c r="K52" s="10"/>
      <c r="L52" s="100" t="str">
        <f t="shared" si="9"/>
        <v/>
      </c>
      <c r="M52" s="11"/>
      <c r="N52" s="11"/>
      <c r="O52" s="6"/>
      <c r="P52" s="22"/>
      <c r="AB52" s="102">
        <v>74</v>
      </c>
      <c r="AC52" s="103" t="s">
        <v>279</v>
      </c>
    </row>
    <row r="53" spans="1:33" x14ac:dyDescent="0.25">
      <c r="A53" s="6">
        <v>18</v>
      </c>
      <c r="B53" s="12"/>
      <c r="C53" s="7"/>
      <c r="D53" s="7"/>
      <c r="E53" s="12"/>
      <c r="F53" s="8"/>
      <c r="G53" s="9"/>
      <c r="H53" s="1"/>
      <c r="I53" s="101" t="str">
        <f t="shared" si="7"/>
        <v/>
      </c>
      <c r="J53" s="101">
        <f t="shared" si="8"/>
        <v>0</v>
      </c>
      <c r="K53" s="10"/>
      <c r="L53" s="100" t="str">
        <f t="shared" si="9"/>
        <v/>
      </c>
      <c r="M53" s="11"/>
      <c r="N53" s="11"/>
      <c r="O53" s="6"/>
      <c r="P53" s="22"/>
      <c r="AB53" s="102">
        <v>75</v>
      </c>
      <c r="AC53" s="103" t="s">
        <v>280</v>
      </c>
    </row>
    <row r="54" spans="1:33" x14ac:dyDescent="0.25">
      <c r="A54" s="6">
        <v>19</v>
      </c>
      <c r="B54" s="12"/>
      <c r="C54" s="7"/>
      <c r="D54" s="7"/>
      <c r="E54" s="12"/>
      <c r="F54" s="8"/>
      <c r="G54" s="9"/>
      <c r="H54" s="1"/>
      <c r="I54" s="101" t="str">
        <f t="shared" si="7"/>
        <v/>
      </c>
      <c r="J54" s="101">
        <f t="shared" si="8"/>
        <v>0</v>
      </c>
      <c r="K54" s="10"/>
      <c r="L54" s="100" t="str">
        <f t="shared" si="9"/>
        <v/>
      </c>
      <c r="M54" s="11"/>
      <c r="N54" s="11"/>
      <c r="O54" s="6"/>
      <c r="P54" s="22"/>
      <c r="AB54" s="102">
        <v>76</v>
      </c>
      <c r="AC54" s="103" t="s">
        <v>281</v>
      </c>
    </row>
    <row r="55" spans="1:33" x14ac:dyDescent="0.25">
      <c r="A55" s="6">
        <v>21</v>
      </c>
      <c r="B55" s="12"/>
      <c r="C55" s="7"/>
      <c r="D55" s="7"/>
      <c r="E55" s="12"/>
      <c r="F55" s="8"/>
      <c r="G55" s="9"/>
      <c r="H55" s="1"/>
      <c r="I55" s="101" t="str">
        <f t="shared" si="7"/>
        <v/>
      </c>
      <c r="J55" s="101">
        <f t="shared" si="8"/>
        <v>0</v>
      </c>
      <c r="K55" s="10"/>
      <c r="L55" s="100" t="str">
        <f t="shared" si="9"/>
        <v/>
      </c>
      <c r="M55" s="11"/>
      <c r="N55" s="11"/>
      <c r="O55" s="6"/>
      <c r="P55" s="22"/>
      <c r="AB55" s="102">
        <v>77</v>
      </c>
      <c r="AC55" s="103" t="s">
        <v>282</v>
      </c>
    </row>
    <row r="56" spans="1:33" x14ac:dyDescent="0.25">
      <c r="A56" s="6">
        <v>21</v>
      </c>
      <c r="B56" s="12"/>
      <c r="C56" s="7"/>
      <c r="D56" s="7"/>
      <c r="E56" s="12"/>
      <c r="F56" s="8"/>
      <c r="G56" s="9"/>
      <c r="H56" s="1"/>
      <c r="I56" s="101" t="str">
        <f t="shared" si="7"/>
        <v/>
      </c>
      <c r="J56" s="101">
        <f t="shared" si="8"/>
        <v>0</v>
      </c>
      <c r="K56" s="10"/>
      <c r="L56" s="100" t="str">
        <f t="shared" si="9"/>
        <v/>
      </c>
      <c r="M56" s="11"/>
      <c r="N56" s="11"/>
      <c r="O56" s="6"/>
      <c r="P56" s="22"/>
      <c r="AB56" s="102">
        <v>78</v>
      </c>
      <c r="AC56" s="103" t="s">
        <v>283</v>
      </c>
    </row>
    <row r="57" spans="1:33" ht="30" x14ac:dyDescent="0.25">
      <c r="A57" s="6">
        <v>22</v>
      </c>
      <c r="B57" s="12"/>
      <c r="C57" s="7"/>
      <c r="D57" s="7"/>
      <c r="E57" s="12"/>
      <c r="F57" s="8"/>
      <c r="G57" s="9"/>
      <c r="H57" s="1"/>
      <c r="I57" s="101" t="str">
        <f t="shared" si="7"/>
        <v/>
      </c>
      <c r="J57" s="101">
        <f t="shared" si="8"/>
        <v>0</v>
      </c>
      <c r="K57" s="10"/>
      <c r="L57" s="100" t="str">
        <f t="shared" si="9"/>
        <v/>
      </c>
      <c r="M57" s="11"/>
      <c r="N57" s="11"/>
      <c r="O57" s="6"/>
      <c r="P57" s="22"/>
      <c r="AB57" s="104">
        <v>79</v>
      </c>
      <c r="AC57" s="105" t="s">
        <v>284</v>
      </c>
    </row>
    <row r="58" spans="1:33" x14ac:dyDescent="0.25">
      <c r="A58" s="6">
        <v>23</v>
      </c>
      <c r="B58" s="12"/>
      <c r="C58" s="7"/>
      <c r="D58" s="7"/>
      <c r="E58" s="12"/>
      <c r="F58" s="8"/>
      <c r="G58" s="9"/>
      <c r="H58" s="1"/>
      <c r="I58" s="101" t="str">
        <f t="shared" si="7"/>
        <v/>
      </c>
      <c r="J58" s="101">
        <f t="shared" si="8"/>
        <v>0</v>
      </c>
      <c r="K58" s="10"/>
      <c r="L58" s="100" t="str">
        <f t="shared" si="9"/>
        <v/>
      </c>
      <c r="M58" s="11"/>
      <c r="N58" s="11"/>
      <c r="O58" s="6"/>
      <c r="P58" s="22"/>
      <c r="AB58" s="104">
        <v>80</v>
      </c>
      <c r="AC58" s="105" t="s">
        <v>285</v>
      </c>
    </row>
    <row r="59" spans="1:33" x14ac:dyDescent="0.25">
      <c r="A59" s="6">
        <v>24</v>
      </c>
      <c r="B59" s="12"/>
      <c r="C59" s="7"/>
      <c r="D59" s="7"/>
      <c r="E59" s="12"/>
      <c r="F59" s="8"/>
      <c r="G59" s="9"/>
      <c r="H59" s="1"/>
      <c r="I59" s="101" t="str">
        <f t="shared" si="7"/>
        <v/>
      </c>
      <c r="J59" s="101">
        <f t="shared" si="8"/>
        <v>0</v>
      </c>
      <c r="K59" s="10"/>
      <c r="L59" s="100" t="str">
        <f t="shared" si="9"/>
        <v/>
      </c>
      <c r="M59" s="11"/>
      <c r="N59" s="11"/>
      <c r="O59" s="6"/>
      <c r="P59" s="22"/>
      <c r="AB59" s="104">
        <v>81</v>
      </c>
      <c r="AC59" s="104" t="s">
        <v>286</v>
      </c>
    </row>
    <row r="60" spans="1:33" x14ac:dyDescent="0.25">
      <c r="A60" s="6">
        <v>25</v>
      </c>
      <c r="B60" s="12"/>
      <c r="C60" s="7"/>
      <c r="D60" s="7"/>
      <c r="E60" s="12"/>
      <c r="F60" s="8"/>
      <c r="G60" s="9"/>
      <c r="H60" s="1"/>
      <c r="I60" s="101" t="str">
        <f t="shared" si="7"/>
        <v/>
      </c>
      <c r="J60" s="101">
        <f t="shared" si="8"/>
        <v>0</v>
      </c>
      <c r="K60" s="10"/>
      <c r="L60" s="100" t="str">
        <f t="shared" si="9"/>
        <v/>
      </c>
      <c r="M60" s="11"/>
      <c r="N60" s="11"/>
      <c r="O60" s="6"/>
      <c r="P60" s="22"/>
      <c r="AB60" s="104">
        <v>82</v>
      </c>
      <c r="AC60" s="104" t="s">
        <v>287</v>
      </c>
    </row>
    <row r="61" spans="1:33" s="26" customFormat="1" x14ac:dyDescent="0.25">
      <c r="A61" s="30" t="s">
        <v>7</v>
      </c>
      <c r="B61" s="23" t="s">
        <v>33</v>
      </c>
      <c r="C61" s="23"/>
      <c r="D61" s="23"/>
      <c r="E61" s="23"/>
      <c r="F61" s="23"/>
      <c r="G61" s="23"/>
      <c r="H61" s="23"/>
      <c r="I61" s="23"/>
      <c r="J61" s="23"/>
      <c r="K61" s="32"/>
      <c r="L61" s="23"/>
      <c r="M61" s="23"/>
      <c r="N61" s="23"/>
      <c r="O61" s="23"/>
      <c r="P61" s="21"/>
      <c r="AB61" s="104">
        <v>83</v>
      </c>
      <c r="AC61" s="104" t="s">
        <v>288</v>
      </c>
      <c r="AG61" s="44"/>
    </row>
    <row r="62" spans="1:33" x14ac:dyDescent="0.25">
      <c r="A62" s="14">
        <v>1</v>
      </c>
      <c r="B62" s="12"/>
      <c r="C62" s="7"/>
      <c r="D62" s="7"/>
      <c r="E62" s="112"/>
      <c r="F62" s="12"/>
      <c r="G62" s="9"/>
      <c r="H62" s="1"/>
      <c r="I62" s="101" t="str">
        <f t="shared" ref="I62" si="10">IF($P$3="НЕ",F62*H62,"")</f>
        <v/>
      </c>
      <c r="J62" s="101">
        <f t="shared" ref="J62" si="11">IF($P$3="ДА", F62*H62*1.2,"")</f>
        <v>0</v>
      </c>
      <c r="K62" s="10"/>
      <c r="L62" s="100" t="str">
        <f t="shared" si="2"/>
        <v/>
      </c>
      <c r="M62" s="11"/>
      <c r="N62" s="11"/>
      <c r="O62" s="6"/>
      <c r="P62" s="22"/>
      <c r="AB62" s="104">
        <v>84</v>
      </c>
      <c r="AC62" s="104" t="s">
        <v>289</v>
      </c>
    </row>
    <row r="63" spans="1:33" x14ac:dyDescent="0.25">
      <c r="A63" s="14">
        <v>2</v>
      </c>
      <c r="B63" s="12"/>
      <c r="C63" s="7"/>
      <c r="D63" s="7"/>
      <c r="E63" s="112"/>
      <c r="F63" s="12"/>
      <c r="G63" s="9"/>
      <c r="H63" s="1"/>
      <c r="I63" s="101" t="str">
        <f t="shared" ref="I63:I86" si="12">IF($P$3="НЕ",F63*H63,"")</f>
        <v/>
      </c>
      <c r="J63" s="101">
        <f t="shared" ref="J63:J86" si="13">IF($P$3="ДА", F63*H63*1.2,"")</f>
        <v>0</v>
      </c>
      <c r="K63" s="10"/>
      <c r="L63" s="100" t="str">
        <f t="shared" si="2"/>
        <v/>
      </c>
      <c r="M63" s="11"/>
      <c r="N63" s="11"/>
      <c r="O63" s="6"/>
      <c r="P63" s="22"/>
      <c r="AB63" s="104">
        <v>85</v>
      </c>
      <c r="AC63" s="104" t="s">
        <v>290</v>
      </c>
    </row>
    <row r="64" spans="1:33" x14ac:dyDescent="0.25">
      <c r="A64" s="14">
        <v>3</v>
      </c>
      <c r="B64" s="12"/>
      <c r="C64" s="7"/>
      <c r="D64" s="7"/>
      <c r="E64" s="112"/>
      <c r="F64" s="12"/>
      <c r="G64" s="9"/>
      <c r="H64" s="1"/>
      <c r="I64" s="101" t="str">
        <f t="shared" si="12"/>
        <v/>
      </c>
      <c r="J64" s="101">
        <f t="shared" si="13"/>
        <v>0</v>
      </c>
      <c r="K64" s="10"/>
      <c r="L64" s="100" t="str">
        <f t="shared" si="2"/>
        <v/>
      </c>
      <c r="M64" s="11"/>
      <c r="N64" s="11"/>
      <c r="O64" s="6"/>
      <c r="P64" s="22"/>
      <c r="AB64" s="104">
        <v>86</v>
      </c>
      <c r="AC64" s="104" t="s">
        <v>291</v>
      </c>
    </row>
    <row r="65" spans="1:29" x14ac:dyDescent="0.25">
      <c r="A65" s="14">
        <v>4</v>
      </c>
      <c r="B65" s="12"/>
      <c r="C65" s="7"/>
      <c r="D65" s="7"/>
      <c r="E65" s="112"/>
      <c r="F65" s="12"/>
      <c r="G65" s="9"/>
      <c r="H65" s="1"/>
      <c r="I65" s="101" t="str">
        <f t="shared" si="12"/>
        <v/>
      </c>
      <c r="J65" s="101">
        <f t="shared" si="13"/>
        <v>0</v>
      </c>
      <c r="K65" s="10"/>
      <c r="L65" s="100" t="str">
        <f t="shared" si="2"/>
        <v/>
      </c>
      <c r="M65" s="11"/>
      <c r="N65" s="11"/>
      <c r="O65" s="6"/>
      <c r="P65" s="22"/>
      <c r="AB65" s="104">
        <v>87</v>
      </c>
      <c r="AC65" s="104" t="s">
        <v>292</v>
      </c>
    </row>
    <row r="66" spans="1:29" x14ac:dyDescent="0.25">
      <c r="A66" s="14">
        <v>5</v>
      </c>
      <c r="B66" s="12"/>
      <c r="C66" s="7"/>
      <c r="D66" s="7"/>
      <c r="E66" s="112"/>
      <c r="F66" s="12"/>
      <c r="G66" s="9"/>
      <c r="H66" s="1"/>
      <c r="I66" s="101" t="str">
        <f t="shared" si="12"/>
        <v/>
      </c>
      <c r="J66" s="101">
        <f t="shared" si="13"/>
        <v>0</v>
      </c>
      <c r="K66" s="10"/>
      <c r="L66" s="100" t="str">
        <f t="shared" si="2"/>
        <v/>
      </c>
      <c r="M66" s="11"/>
      <c r="N66" s="11"/>
      <c r="O66" s="6"/>
      <c r="P66" s="22"/>
      <c r="AB66" s="104">
        <v>88</v>
      </c>
      <c r="AC66" s="104" t="s">
        <v>293</v>
      </c>
    </row>
    <row r="67" spans="1:29" x14ac:dyDescent="0.25">
      <c r="A67" s="14">
        <v>6</v>
      </c>
      <c r="B67" s="12"/>
      <c r="C67" s="7"/>
      <c r="D67" s="7"/>
      <c r="E67" s="112"/>
      <c r="F67" s="12"/>
      <c r="G67" s="9"/>
      <c r="H67" s="1"/>
      <c r="I67" s="101" t="str">
        <f t="shared" si="12"/>
        <v/>
      </c>
      <c r="J67" s="101">
        <f t="shared" si="13"/>
        <v>0</v>
      </c>
      <c r="K67" s="10"/>
      <c r="L67" s="100" t="str">
        <f t="shared" si="2"/>
        <v/>
      </c>
      <c r="M67" s="11"/>
      <c r="N67" s="11"/>
      <c r="O67" s="6"/>
      <c r="P67" s="22"/>
      <c r="AB67" s="104">
        <v>89</v>
      </c>
      <c r="AC67" s="104" t="s">
        <v>294</v>
      </c>
    </row>
    <row r="68" spans="1:29" x14ac:dyDescent="0.25">
      <c r="A68" s="14">
        <v>7</v>
      </c>
      <c r="B68" s="12"/>
      <c r="C68" s="7"/>
      <c r="D68" s="7"/>
      <c r="E68" s="112"/>
      <c r="F68" s="12"/>
      <c r="G68" s="9"/>
      <c r="H68" s="1"/>
      <c r="I68" s="101" t="str">
        <f t="shared" si="12"/>
        <v/>
      </c>
      <c r="J68" s="101">
        <f t="shared" si="13"/>
        <v>0</v>
      </c>
      <c r="K68" s="10"/>
      <c r="L68" s="100" t="str">
        <f t="shared" si="2"/>
        <v/>
      </c>
      <c r="M68" s="11"/>
      <c r="N68" s="11"/>
      <c r="O68" s="6"/>
      <c r="P68" s="22"/>
      <c r="AB68" s="104">
        <v>90</v>
      </c>
      <c r="AC68" s="104" t="s">
        <v>295</v>
      </c>
    </row>
    <row r="69" spans="1:29" x14ac:dyDescent="0.25">
      <c r="A69" s="14">
        <v>8</v>
      </c>
      <c r="B69" s="12"/>
      <c r="C69" s="7"/>
      <c r="D69" s="7"/>
      <c r="E69" s="112"/>
      <c r="F69" s="12"/>
      <c r="G69" s="9"/>
      <c r="H69" s="1"/>
      <c r="I69" s="101" t="str">
        <f t="shared" si="12"/>
        <v/>
      </c>
      <c r="J69" s="101">
        <f t="shared" si="13"/>
        <v>0</v>
      </c>
      <c r="K69" s="10"/>
      <c r="L69" s="100" t="str">
        <f t="shared" si="2"/>
        <v/>
      </c>
      <c r="M69" s="11"/>
      <c r="N69" s="11"/>
      <c r="O69" s="6"/>
      <c r="P69" s="22"/>
      <c r="AB69" s="104">
        <v>91</v>
      </c>
      <c r="AC69" s="104" t="s">
        <v>296</v>
      </c>
    </row>
    <row r="70" spans="1:29" x14ac:dyDescent="0.25">
      <c r="A70" s="14">
        <v>9</v>
      </c>
      <c r="B70" s="12"/>
      <c r="C70" s="7"/>
      <c r="D70" s="7"/>
      <c r="E70" s="112"/>
      <c r="F70" s="12"/>
      <c r="G70" s="9"/>
      <c r="H70" s="1"/>
      <c r="I70" s="101" t="str">
        <f t="shared" si="12"/>
        <v/>
      </c>
      <c r="J70" s="101">
        <f t="shared" si="13"/>
        <v>0</v>
      </c>
      <c r="K70" s="10"/>
      <c r="L70" s="100" t="str">
        <f t="shared" si="2"/>
        <v/>
      </c>
      <c r="M70" s="11"/>
      <c r="N70" s="11"/>
      <c r="O70" s="6"/>
      <c r="P70" s="22"/>
      <c r="AB70" s="102">
        <v>92</v>
      </c>
      <c r="AC70" s="104" t="s">
        <v>297</v>
      </c>
    </row>
    <row r="71" spans="1:29" x14ac:dyDescent="0.25">
      <c r="A71" s="14">
        <v>10</v>
      </c>
      <c r="B71" s="12"/>
      <c r="C71" s="7"/>
      <c r="D71" s="7"/>
      <c r="E71" s="112"/>
      <c r="F71" s="12"/>
      <c r="G71" s="9"/>
      <c r="H71" s="1"/>
      <c r="I71" s="101" t="str">
        <f t="shared" si="12"/>
        <v/>
      </c>
      <c r="J71" s="101">
        <f t="shared" si="13"/>
        <v>0</v>
      </c>
      <c r="K71" s="10"/>
      <c r="L71" s="100" t="str">
        <f t="shared" si="2"/>
        <v/>
      </c>
      <c r="M71" s="11"/>
      <c r="N71" s="11"/>
      <c r="O71" s="6"/>
      <c r="P71" s="22"/>
      <c r="AB71" s="102"/>
      <c r="AC71" s="104"/>
    </row>
    <row r="72" spans="1:29" x14ac:dyDescent="0.25">
      <c r="A72" s="14">
        <v>11</v>
      </c>
      <c r="B72" s="12"/>
      <c r="C72" s="7"/>
      <c r="D72" s="7"/>
      <c r="E72" s="112"/>
      <c r="F72" s="12"/>
      <c r="G72" s="9"/>
      <c r="H72" s="1"/>
      <c r="I72" s="101" t="str">
        <f t="shared" si="12"/>
        <v/>
      </c>
      <c r="J72" s="101">
        <f t="shared" si="13"/>
        <v>0</v>
      </c>
      <c r="K72" s="10"/>
      <c r="L72" s="100" t="str">
        <f t="shared" si="2"/>
        <v/>
      </c>
      <c r="M72" s="11"/>
      <c r="N72" s="11"/>
      <c r="O72" s="6"/>
      <c r="P72" s="22"/>
    </row>
    <row r="73" spans="1:29" x14ac:dyDescent="0.25">
      <c r="A73" s="14">
        <v>12</v>
      </c>
      <c r="B73" s="12"/>
      <c r="C73" s="7"/>
      <c r="D73" s="7"/>
      <c r="E73" s="112"/>
      <c r="F73" s="12"/>
      <c r="G73" s="9"/>
      <c r="H73" s="1"/>
      <c r="I73" s="101" t="str">
        <f t="shared" si="12"/>
        <v/>
      </c>
      <c r="J73" s="101">
        <f t="shared" si="13"/>
        <v>0</v>
      </c>
      <c r="K73" s="10"/>
      <c r="L73" s="100" t="str">
        <f t="shared" si="2"/>
        <v/>
      </c>
      <c r="M73" s="11"/>
      <c r="N73" s="11"/>
      <c r="O73" s="6"/>
      <c r="P73" s="22"/>
    </row>
    <row r="74" spans="1:29" x14ac:dyDescent="0.25">
      <c r="A74" s="14">
        <v>13</v>
      </c>
      <c r="B74" s="12"/>
      <c r="C74" s="7"/>
      <c r="D74" s="7"/>
      <c r="E74" s="112"/>
      <c r="F74" s="12"/>
      <c r="G74" s="9"/>
      <c r="H74" s="1"/>
      <c r="I74" s="101" t="str">
        <f t="shared" si="12"/>
        <v/>
      </c>
      <c r="J74" s="101">
        <f t="shared" si="13"/>
        <v>0</v>
      </c>
      <c r="K74" s="10"/>
      <c r="L74" s="100" t="str">
        <f t="shared" si="2"/>
        <v/>
      </c>
      <c r="M74" s="11"/>
      <c r="N74" s="11"/>
      <c r="O74" s="6"/>
      <c r="P74" s="22"/>
    </row>
    <row r="75" spans="1:29" x14ac:dyDescent="0.25">
      <c r="A75" s="14">
        <v>14</v>
      </c>
      <c r="B75" s="12"/>
      <c r="C75" s="7"/>
      <c r="D75" s="7"/>
      <c r="E75" s="112"/>
      <c r="F75" s="12"/>
      <c r="G75" s="9"/>
      <c r="H75" s="1"/>
      <c r="I75" s="101" t="str">
        <f t="shared" si="12"/>
        <v/>
      </c>
      <c r="J75" s="101">
        <f t="shared" si="13"/>
        <v>0</v>
      </c>
      <c r="K75" s="10"/>
      <c r="L75" s="100" t="str">
        <f t="shared" si="2"/>
        <v/>
      </c>
      <c r="M75" s="11"/>
      <c r="N75" s="11"/>
      <c r="O75" s="6"/>
      <c r="P75" s="22"/>
    </row>
    <row r="76" spans="1:29" x14ac:dyDescent="0.25">
      <c r="A76" s="14">
        <v>15</v>
      </c>
      <c r="B76" s="12"/>
      <c r="C76" s="7"/>
      <c r="D76" s="7"/>
      <c r="E76" s="112"/>
      <c r="F76" s="12"/>
      <c r="G76" s="9"/>
      <c r="H76" s="1"/>
      <c r="I76" s="101" t="str">
        <f t="shared" si="12"/>
        <v/>
      </c>
      <c r="J76" s="101">
        <f t="shared" si="13"/>
        <v>0</v>
      </c>
      <c r="K76" s="10"/>
      <c r="L76" s="100" t="str">
        <f t="shared" si="2"/>
        <v/>
      </c>
      <c r="M76" s="11"/>
      <c r="N76" s="11"/>
      <c r="O76" s="6"/>
      <c r="P76" s="22"/>
    </row>
    <row r="77" spans="1:29" x14ac:dyDescent="0.25">
      <c r="A77" s="14">
        <v>16</v>
      </c>
      <c r="B77" s="12"/>
      <c r="C77" s="7"/>
      <c r="D77" s="7"/>
      <c r="E77" s="112"/>
      <c r="F77" s="12"/>
      <c r="G77" s="9"/>
      <c r="H77" s="1"/>
      <c r="I77" s="101" t="str">
        <f t="shared" si="12"/>
        <v/>
      </c>
      <c r="J77" s="101">
        <f t="shared" si="13"/>
        <v>0</v>
      </c>
      <c r="K77" s="10"/>
      <c r="L77" s="100" t="str">
        <f>+IF(K77="","",IF(J77="",I77*K77,J77*K77))</f>
        <v/>
      </c>
      <c r="M77" s="11"/>
      <c r="N77" s="11"/>
      <c r="O77" s="6"/>
      <c r="P77" s="22"/>
    </row>
    <row r="78" spans="1:29" x14ac:dyDescent="0.25">
      <c r="A78" s="14">
        <v>17</v>
      </c>
      <c r="B78" s="12"/>
      <c r="C78" s="7"/>
      <c r="D78" s="7"/>
      <c r="E78" s="112"/>
      <c r="F78" s="12"/>
      <c r="G78" s="9"/>
      <c r="H78" s="1"/>
      <c r="I78" s="101" t="str">
        <f t="shared" si="12"/>
        <v/>
      </c>
      <c r="J78" s="101">
        <f t="shared" si="13"/>
        <v>0</v>
      </c>
      <c r="K78" s="10"/>
      <c r="L78" s="100" t="str">
        <f>+IF(K78="","",IF(J78="",I78*K78,J78*K78))</f>
        <v/>
      </c>
      <c r="M78" s="11"/>
      <c r="N78" s="11"/>
      <c r="O78" s="6"/>
      <c r="P78" s="22"/>
    </row>
    <row r="79" spans="1:29" x14ac:dyDescent="0.25">
      <c r="A79" s="14">
        <v>18</v>
      </c>
      <c r="B79" s="12"/>
      <c r="C79" s="7"/>
      <c r="D79" s="7"/>
      <c r="E79" s="112"/>
      <c r="F79" s="12"/>
      <c r="G79" s="9"/>
      <c r="H79" s="1"/>
      <c r="I79" s="101" t="str">
        <f t="shared" si="12"/>
        <v/>
      </c>
      <c r="J79" s="101">
        <f t="shared" si="13"/>
        <v>0</v>
      </c>
      <c r="K79" s="10"/>
      <c r="L79" s="100" t="str">
        <f>+IF(K79="","",IF(J79="",I79*K79,J79*K79))</f>
        <v/>
      </c>
      <c r="M79" s="11"/>
      <c r="N79" s="11"/>
      <c r="O79" s="6"/>
      <c r="P79" s="22"/>
    </row>
    <row r="80" spans="1:29" x14ac:dyDescent="0.25">
      <c r="A80" s="14">
        <v>19</v>
      </c>
      <c r="B80" s="12"/>
      <c r="C80" s="7"/>
      <c r="D80" s="7"/>
      <c r="E80" s="112"/>
      <c r="F80" s="12"/>
      <c r="G80" s="9"/>
      <c r="H80" s="1"/>
      <c r="I80" s="101" t="str">
        <f t="shared" si="12"/>
        <v/>
      </c>
      <c r="J80" s="101">
        <f t="shared" si="13"/>
        <v>0</v>
      </c>
      <c r="K80" s="10"/>
      <c r="L80" s="100" t="str">
        <f>+IF(K80="","",IF(J80="",I80*K80,J80*K80))</f>
        <v/>
      </c>
      <c r="M80" s="11"/>
      <c r="N80" s="11"/>
      <c r="O80" s="6"/>
      <c r="P80" s="22"/>
    </row>
    <row r="81" spans="1:33" x14ac:dyDescent="0.25">
      <c r="A81" s="14">
        <v>20</v>
      </c>
      <c r="B81" s="12"/>
      <c r="C81" s="7"/>
      <c r="D81" s="7"/>
      <c r="E81" s="112"/>
      <c r="F81" s="12"/>
      <c r="G81" s="9"/>
      <c r="H81" s="1"/>
      <c r="I81" s="101" t="str">
        <f t="shared" si="12"/>
        <v/>
      </c>
      <c r="J81" s="101">
        <f t="shared" si="13"/>
        <v>0</v>
      </c>
      <c r="K81" s="10"/>
      <c r="L81" s="100" t="str">
        <f>+IF(K81="","",IF(J81="",I81*K81,J81*K81))</f>
        <v/>
      </c>
      <c r="M81" s="11"/>
      <c r="N81" s="11"/>
      <c r="O81" s="6"/>
      <c r="P81" s="22"/>
    </row>
    <row r="82" spans="1:33" x14ac:dyDescent="0.25">
      <c r="A82" s="14">
        <v>21</v>
      </c>
      <c r="B82" s="12"/>
      <c r="C82" s="7"/>
      <c r="D82" s="7"/>
      <c r="E82" s="112"/>
      <c r="F82" s="12"/>
      <c r="G82" s="9"/>
      <c r="H82" s="1"/>
      <c r="I82" s="101" t="str">
        <f t="shared" si="12"/>
        <v/>
      </c>
      <c r="J82" s="101">
        <f t="shared" si="13"/>
        <v>0</v>
      </c>
      <c r="K82" s="10"/>
      <c r="L82" s="100" t="str">
        <f t="shared" si="2"/>
        <v/>
      </c>
      <c r="M82" s="11"/>
      <c r="N82" s="11"/>
      <c r="O82" s="6"/>
      <c r="P82" s="22"/>
    </row>
    <row r="83" spans="1:33" x14ac:dyDescent="0.25">
      <c r="A83" s="14">
        <v>22</v>
      </c>
      <c r="B83" s="12"/>
      <c r="C83" s="7"/>
      <c r="D83" s="7"/>
      <c r="E83" s="112"/>
      <c r="F83" s="12"/>
      <c r="G83" s="9"/>
      <c r="H83" s="1"/>
      <c r="I83" s="101" t="str">
        <f t="shared" si="12"/>
        <v/>
      </c>
      <c r="J83" s="101">
        <f t="shared" si="13"/>
        <v>0</v>
      </c>
      <c r="K83" s="10"/>
      <c r="L83" s="100" t="str">
        <f t="shared" si="2"/>
        <v/>
      </c>
      <c r="M83" s="11"/>
      <c r="N83" s="11"/>
      <c r="O83" s="6"/>
      <c r="P83" s="22"/>
    </row>
    <row r="84" spans="1:33" x14ac:dyDescent="0.25">
      <c r="A84" s="14">
        <v>23</v>
      </c>
      <c r="B84" s="12"/>
      <c r="C84" s="7"/>
      <c r="D84" s="7"/>
      <c r="E84" s="112"/>
      <c r="F84" s="12"/>
      <c r="G84" s="9"/>
      <c r="H84" s="1"/>
      <c r="I84" s="101" t="str">
        <f t="shared" si="12"/>
        <v/>
      </c>
      <c r="J84" s="101">
        <f t="shared" si="13"/>
        <v>0</v>
      </c>
      <c r="K84" s="10"/>
      <c r="L84" s="100" t="str">
        <f t="shared" si="2"/>
        <v/>
      </c>
      <c r="M84" s="11"/>
      <c r="N84" s="11"/>
      <c r="O84" s="6"/>
      <c r="P84" s="22"/>
    </row>
    <row r="85" spans="1:33" x14ac:dyDescent="0.25">
      <c r="A85" s="14">
        <v>24</v>
      </c>
      <c r="B85" s="12"/>
      <c r="C85" s="7"/>
      <c r="D85" s="7"/>
      <c r="E85" s="112"/>
      <c r="F85" s="12"/>
      <c r="G85" s="9"/>
      <c r="H85" s="1"/>
      <c r="I85" s="101" t="str">
        <f t="shared" si="12"/>
        <v/>
      </c>
      <c r="J85" s="101">
        <f t="shared" si="13"/>
        <v>0</v>
      </c>
      <c r="K85" s="10"/>
      <c r="L85" s="100" t="str">
        <f t="shared" si="2"/>
        <v/>
      </c>
      <c r="M85" s="11"/>
      <c r="N85" s="11"/>
      <c r="O85" s="6"/>
      <c r="P85" s="22"/>
    </row>
    <row r="86" spans="1:33" x14ac:dyDescent="0.25">
      <c r="A86" s="14">
        <v>25</v>
      </c>
      <c r="B86" s="12"/>
      <c r="C86" s="7"/>
      <c r="D86" s="7"/>
      <c r="E86" s="112"/>
      <c r="F86" s="12"/>
      <c r="G86" s="9"/>
      <c r="H86" s="1"/>
      <c r="I86" s="101" t="str">
        <f t="shared" si="12"/>
        <v/>
      </c>
      <c r="J86" s="101">
        <f t="shared" si="13"/>
        <v>0</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B87" s="29"/>
      <c r="AG87" s="44"/>
    </row>
    <row r="88" spans="1:33" x14ac:dyDescent="0.25">
      <c r="A88" s="14">
        <v>1</v>
      </c>
      <c r="B88" s="12"/>
      <c r="C88" s="7"/>
      <c r="D88" s="7"/>
      <c r="E88" s="112"/>
      <c r="F88" s="12"/>
      <c r="G88" s="9"/>
      <c r="H88" s="1"/>
      <c r="I88" s="101" t="str">
        <f t="shared" ref="I88" si="14">IF($P$3="НЕ",F88*H88,"")</f>
        <v/>
      </c>
      <c r="J88" s="101">
        <f t="shared" ref="J88" si="15">IF($P$3="ДА", F88*H88*1.2,"")</f>
        <v>0</v>
      </c>
      <c r="K88" s="10"/>
      <c r="L88" s="100" t="str">
        <f t="shared" si="2"/>
        <v/>
      </c>
      <c r="M88" s="11"/>
      <c r="N88" s="11"/>
      <c r="O88" s="6"/>
      <c r="P88" s="6"/>
      <c r="R88" s="26" t="s">
        <v>85</v>
      </c>
    </row>
    <row r="89" spans="1:33" x14ac:dyDescent="0.25">
      <c r="A89" s="14">
        <v>2</v>
      </c>
      <c r="B89" s="12"/>
      <c r="C89" s="7"/>
      <c r="D89" s="7"/>
      <c r="E89" s="112"/>
      <c r="F89" s="12"/>
      <c r="G89" s="9"/>
      <c r="H89" s="1"/>
      <c r="I89" s="101" t="str">
        <f t="shared" ref="I89:I112" si="16">IF($P$3="НЕ",F89*H89,"")</f>
        <v/>
      </c>
      <c r="J89" s="101">
        <f t="shared" ref="J89:J112" si="17">IF($P$3="ДА", F89*H89*1.2,"")</f>
        <v>0</v>
      </c>
      <c r="K89" s="10"/>
      <c r="L89" s="100" t="str">
        <f t="shared" si="2"/>
        <v/>
      </c>
      <c r="M89" s="11"/>
      <c r="N89" s="11"/>
      <c r="O89" s="6"/>
      <c r="P89" s="6"/>
      <c r="R89" s="26" t="s">
        <v>86</v>
      </c>
    </row>
    <row r="90" spans="1:33" x14ac:dyDescent="0.25">
      <c r="A90" s="14">
        <v>3</v>
      </c>
      <c r="B90" s="12"/>
      <c r="C90" s="7"/>
      <c r="D90" s="7"/>
      <c r="E90" s="112"/>
      <c r="F90" s="12"/>
      <c r="G90" s="9"/>
      <c r="H90" s="1"/>
      <c r="I90" s="101" t="str">
        <f t="shared" si="16"/>
        <v/>
      </c>
      <c r="J90" s="101">
        <f t="shared" si="17"/>
        <v>0</v>
      </c>
      <c r="K90" s="10"/>
      <c r="L90" s="100" t="str">
        <f t="shared" si="2"/>
        <v/>
      </c>
      <c r="M90" s="11"/>
      <c r="N90" s="11"/>
      <c r="O90" s="6"/>
      <c r="P90" s="6"/>
      <c r="R90" s="26" t="s">
        <v>87</v>
      </c>
    </row>
    <row r="91" spans="1:33" x14ac:dyDescent="0.25">
      <c r="A91" s="14">
        <v>4</v>
      </c>
      <c r="B91" s="12"/>
      <c r="C91" s="7"/>
      <c r="D91" s="7"/>
      <c r="E91" s="112"/>
      <c r="F91" s="12"/>
      <c r="G91" s="9"/>
      <c r="H91" s="1"/>
      <c r="I91" s="101" t="str">
        <f t="shared" si="16"/>
        <v/>
      </c>
      <c r="J91" s="101">
        <f t="shared" si="17"/>
        <v>0</v>
      </c>
      <c r="K91" s="10"/>
      <c r="L91" s="100" t="str">
        <f t="shared" si="2"/>
        <v/>
      </c>
      <c r="M91" s="11"/>
      <c r="N91" s="11"/>
      <c r="O91" s="6"/>
      <c r="P91" s="6"/>
      <c r="R91" s="26" t="s">
        <v>88</v>
      </c>
    </row>
    <row r="92" spans="1:33" x14ac:dyDescent="0.25">
      <c r="A92" s="14">
        <v>5</v>
      </c>
      <c r="B92" s="12"/>
      <c r="C92" s="7"/>
      <c r="D92" s="7"/>
      <c r="E92" s="112"/>
      <c r="F92" s="12"/>
      <c r="G92" s="9"/>
      <c r="H92" s="1"/>
      <c r="I92" s="101" t="str">
        <f t="shared" si="16"/>
        <v/>
      </c>
      <c r="J92" s="101">
        <f t="shared" si="17"/>
        <v>0</v>
      </c>
      <c r="K92" s="10"/>
      <c r="L92" s="100" t="str">
        <f t="shared" si="2"/>
        <v/>
      </c>
      <c r="M92" s="11"/>
      <c r="N92" s="11"/>
      <c r="O92" s="6"/>
      <c r="P92" s="6"/>
      <c r="R92" s="26" t="s">
        <v>89</v>
      </c>
    </row>
    <row r="93" spans="1:33" x14ac:dyDescent="0.25">
      <c r="A93" s="14">
        <v>6</v>
      </c>
      <c r="B93" s="12"/>
      <c r="C93" s="7"/>
      <c r="D93" s="7"/>
      <c r="E93" s="112"/>
      <c r="F93" s="12"/>
      <c r="G93" s="9"/>
      <c r="H93" s="1"/>
      <c r="I93" s="101" t="str">
        <f t="shared" si="16"/>
        <v/>
      </c>
      <c r="J93" s="101">
        <f t="shared" si="17"/>
        <v>0</v>
      </c>
      <c r="K93" s="10"/>
      <c r="L93" s="100" t="str">
        <f t="shared" si="2"/>
        <v/>
      </c>
      <c r="M93" s="11"/>
      <c r="N93" s="11"/>
      <c r="O93" s="6"/>
      <c r="P93" s="6"/>
      <c r="R93" s="26" t="s">
        <v>90</v>
      </c>
    </row>
    <row r="94" spans="1:33" x14ac:dyDescent="0.25">
      <c r="A94" s="14">
        <v>7</v>
      </c>
      <c r="B94" s="12"/>
      <c r="C94" s="7"/>
      <c r="D94" s="7"/>
      <c r="E94" s="112"/>
      <c r="F94" s="12"/>
      <c r="G94" s="9"/>
      <c r="H94" s="1"/>
      <c r="I94" s="101" t="str">
        <f t="shared" si="16"/>
        <v/>
      </c>
      <c r="J94" s="101">
        <f t="shared" si="17"/>
        <v>0</v>
      </c>
      <c r="K94" s="10"/>
      <c r="L94" s="100" t="str">
        <f t="shared" si="2"/>
        <v/>
      </c>
      <c r="M94" s="11"/>
      <c r="N94" s="11"/>
      <c r="O94" s="6"/>
      <c r="P94" s="6"/>
      <c r="R94" s="26" t="s">
        <v>91</v>
      </c>
    </row>
    <row r="95" spans="1:33" x14ac:dyDescent="0.25">
      <c r="A95" s="14">
        <v>8</v>
      </c>
      <c r="B95" s="12"/>
      <c r="C95" s="7"/>
      <c r="D95" s="7"/>
      <c r="E95" s="112"/>
      <c r="F95" s="12"/>
      <c r="G95" s="9"/>
      <c r="H95" s="1"/>
      <c r="I95" s="101" t="str">
        <f t="shared" si="16"/>
        <v/>
      </c>
      <c r="J95" s="101">
        <f t="shared" si="17"/>
        <v>0</v>
      </c>
      <c r="K95" s="10"/>
      <c r="L95" s="100" t="str">
        <f t="shared" si="2"/>
        <v/>
      </c>
      <c r="M95" s="11"/>
      <c r="N95" s="11"/>
      <c r="O95" s="6"/>
      <c r="P95" s="6"/>
      <c r="R95" s="26" t="s">
        <v>92</v>
      </c>
    </row>
    <row r="96" spans="1:33" x14ac:dyDescent="0.25">
      <c r="A96" s="14">
        <v>9</v>
      </c>
      <c r="B96" s="12"/>
      <c r="C96" s="7"/>
      <c r="D96" s="7"/>
      <c r="E96" s="112"/>
      <c r="F96" s="12"/>
      <c r="G96" s="9"/>
      <c r="H96" s="1"/>
      <c r="I96" s="101" t="str">
        <f t="shared" si="16"/>
        <v/>
      </c>
      <c r="J96" s="101">
        <f t="shared" si="17"/>
        <v>0</v>
      </c>
      <c r="K96" s="10"/>
      <c r="L96" s="100" t="str">
        <f t="shared" ref="L96:L112" si="18">+IF(K96="","",IF(J96="",I96*K96,J96*K96))</f>
        <v/>
      </c>
      <c r="M96" s="11"/>
      <c r="N96" s="11"/>
      <c r="O96" s="6"/>
      <c r="P96" s="6"/>
      <c r="R96" s="26" t="s">
        <v>93</v>
      </c>
    </row>
    <row r="97" spans="1:18" x14ac:dyDescent="0.25">
      <c r="A97" s="14">
        <v>10</v>
      </c>
      <c r="B97" s="12"/>
      <c r="C97" s="7"/>
      <c r="D97" s="7"/>
      <c r="E97" s="112"/>
      <c r="F97" s="12"/>
      <c r="G97" s="9"/>
      <c r="H97" s="1"/>
      <c r="I97" s="101" t="str">
        <f t="shared" si="16"/>
        <v/>
      </c>
      <c r="J97" s="101">
        <f t="shared" si="17"/>
        <v>0</v>
      </c>
      <c r="K97" s="10"/>
      <c r="L97" s="100" t="str">
        <f t="shared" si="18"/>
        <v/>
      </c>
      <c r="M97" s="11"/>
      <c r="N97" s="11"/>
      <c r="O97" s="6"/>
      <c r="P97" s="6"/>
      <c r="R97" s="26"/>
    </row>
    <row r="98" spans="1:18" x14ac:dyDescent="0.25">
      <c r="A98" s="14">
        <v>11</v>
      </c>
      <c r="B98" s="12"/>
      <c r="C98" s="7"/>
      <c r="D98" s="7"/>
      <c r="E98" s="112"/>
      <c r="F98" s="12"/>
      <c r="G98" s="9"/>
      <c r="H98" s="1"/>
      <c r="I98" s="101" t="str">
        <f t="shared" si="16"/>
        <v/>
      </c>
      <c r="J98" s="101">
        <f t="shared" si="17"/>
        <v>0</v>
      </c>
      <c r="K98" s="10"/>
      <c r="L98" s="100" t="str">
        <f t="shared" si="18"/>
        <v/>
      </c>
      <c r="M98" s="11"/>
      <c r="N98" s="11"/>
      <c r="O98" s="6"/>
      <c r="P98" s="6"/>
    </row>
    <row r="99" spans="1:18" x14ac:dyDescent="0.25">
      <c r="A99" s="14">
        <v>12</v>
      </c>
      <c r="B99" s="12"/>
      <c r="C99" s="7"/>
      <c r="D99" s="7"/>
      <c r="E99" s="112"/>
      <c r="F99" s="12"/>
      <c r="G99" s="9"/>
      <c r="H99" s="1"/>
      <c r="I99" s="101" t="str">
        <f t="shared" si="16"/>
        <v/>
      </c>
      <c r="J99" s="101">
        <f t="shared" si="17"/>
        <v>0</v>
      </c>
      <c r="K99" s="10"/>
      <c r="L99" s="100" t="str">
        <f t="shared" si="18"/>
        <v/>
      </c>
      <c r="M99" s="11"/>
      <c r="N99" s="11"/>
      <c r="O99" s="6"/>
      <c r="P99" s="6"/>
    </row>
    <row r="100" spans="1:18" x14ac:dyDescent="0.25">
      <c r="A100" s="14">
        <v>13</v>
      </c>
      <c r="B100" s="12"/>
      <c r="C100" s="7"/>
      <c r="D100" s="7"/>
      <c r="E100" s="112"/>
      <c r="F100" s="12"/>
      <c r="G100" s="9"/>
      <c r="H100" s="1"/>
      <c r="I100" s="101" t="str">
        <f t="shared" si="16"/>
        <v/>
      </c>
      <c r="J100" s="101">
        <f t="shared" si="17"/>
        <v>0</v>
      </c>
      <c r="K100" s="10"/>
      <c r="L100" s="100" t="str">
        <f t="shared" si="18"/>
        <v/>
      </c>
      <c r="M100" s="11"/>
      <c r="N100" s="11"/>
      <c r="O100" s="6"/>
      <c r="P100" s="6"/>
    </row>
    <row r="101" spans="1:18" x14ac:dyDescent="0.25">
      <c r="A101" s="14">
        <v>14</v>
      </c>
      <c r="B101" s="12"/>
      <c r="C101" s="7"/>
      <c r="D101" s="7"/>
      <c r="E101" s="112"/>
      <c r="F101" s="12"/>
      <c r="G101" s="9"/>
      <c r="H101" s="1"/>
      <c r="I101" s="101" t="str">
        <f t="shared" si="16"/>
        <v/>
      </c>
      <c r="J101" s="101">
        <f t="shared" si="17"/>
        <v>0</v>
      </c>
      <c r="K101" s="10"/>
      <c r="L101" s="100" t="str">
        <f t="shared" si="18"/>
        <v/>
      </c>
      <c r="M101" s="11"/>
      <c r="N101" s="11"/>
      <c r="O101" s="6"/>
      <c r="P101" s="6"/>
    </row>
    <row r="102" spans="1:18" x14ac:dyDescent="0.25">
      <c r="A102" s="14">
        <v>15</v>
      </c>
      <c r="B102" s="12"/>
      <c r="C102" s="7"/>
      <c r="D102" s="7"/>
      <c r="E102" s="112"/>
      <c r="F102" s="12"/>
      <c r="G102" s="9"/>
      <c r="H102" s="1"/>
      <c r="I102" s="101" t="str">
        <f t="shared" si="16"/>
        <v/>
      </c>
      <c r="J102" s="101">
        <f t="shared" si="17"/>
        <v>0</v>
      </c>
      <c r="K102" s="10"/>
      <c r="L102" s="100" t="str">
        <f t="shared" si="18"/>
        <v/>
      </c>
      <c r="M102" s="11"/>
      <c r="N102" s="11"/>
      <c r="O102" s="6"/>
      <c r="P102" s="6"/>
    </row>
    <row r="103" spans="1:18" x14ac:dyDescent="0.25">
      <c r="A103" s="14">
        <v>16</v>
      </c>
      <c r="B103" s="12"/>
      <c r="C103" s="7"/>
      <c r="D103" s="7"/>
      <c r="E103" s="112"/>
      <c r="F103" s="12"/>
      <c r="G103" s="9"/>
      <c r="H103" s="1"/>
      <c r="I103" s="101" t="str">
        <f t="shared" si="16"/>
        <v/>
      </c>
      <c r="J103" s="101">
        <f t="shared" si="17"/>
        <v>0</v>
      </c>
      <c r="K103" s="10"/>
      <c r="L103" s="100" t="str">
        <f t="shared" si="18"/>
        <v/>
      </c>
      <c r="M103" s="11"/>
      <c r="N103" s="11"/>
      <c r="O103" s="6"/>
      <c r="P103" s="6"/>
    </row>
    <row r="104" spans="1:18" x14ac:dyDescent="0.25">
      <c r="A104" s="14">
        <v>17</v>
      </c>
      <c r="B104" s="12"/>
      <c r="C104" s="7"/>
      <c r="D104" s="7"/>
      <c r="E104" s="112"/>
      <c r="F104" s="12"/>
      <c r="G104" s="9"/>
      <c r="H104" s="1"/>
      <c r="I104" s="101" t="str">
        <f t="shared" si="16"/>
        <v/>
      </c>
      <c r="J104" s="101">
        <f t="shared" si="17"/>
        <v>0</v>
      </c>
      <c r="K104" s="10"/>
      <c r="L104" s="100" t="str">
        <f t="shared" si="18"/>
        <v/>
      </c>
      <c r="M104" s="11"/>
      <c r="N104" s="11"/>
      <c r="O104" s="6"/>
      <c r="P104" s="6"/>
    </row>
    <row r="105" spans="1:18" x14ac:dyDescent="0.25">
      <c r="A105" s="14">
        <v>18</v>
      </c>
      <c r="B105" s="12"/>
      <c r="C105" s="7"/>
      <c r="D105" s="7"/>
      <c r="E105" s="112"/>
      <c r="F105" s="12"/>
      <c r="G105" s="9"/>
      <c r="H105" s="1"/>
      <c r="I105" s="101" t="str">
        <f t="shared" si="16"/>
        <v/>
      </c>
      <c r="J105" s="101">
        <f t="shared" si="17"/>
        <v>0</v>
      </c>
      <c r="K105" s="10"/>
      <c r="L105" s="100" t="str">
        <f t="shared" si="18"/>
        <v/>
      </c>
      <c r="M105" s="11"/>
      <c r="N105" s="11"/>
      <c r="O105" s="6"/>
      <c r="P105" s="6"/>
    </row>
    <row r="106" spans="1:18" x14ac:dyDescent="0.25">
      <c r="A106" s="14">
        <v>19</v>
      </c>
      <c r="B106" s="12"/>
      <c r="C106" s="7"/>
      <c r="D106" s="7"/>
      <c r="E106" s="112"/>
      <c r="F106" s="12"/>
      <c r="G106" s="9"/>
      <c r="H106" s="1"/>
      <c r="I106" s="101" t="str">
        <f t="shared" si="16"/>
        <v/>
      </c>
      <c r="J106" s="101">
        <f t="shared" si="17"/>
        <v>0</v>
      </c>
      <c r="K106" s="10"/>
      <c r="L106" s="100" t="str">
        <f t="shared" si="18"/>
        <v/>
      </c>
      <c r="M106" s="11"/>
      <c r="N106" s="11"/>
      <c r="O106" s="6"/>
      <c r="P106" s="6"/>
    </row>
    <row r="107" spans="1:18" x14ac:dyDescent="0.25">
      <c r="A107" s="14">
        <v>20</v>
      </c>
      <c r="B107" s="12"/>
      <c r="C107" s="7"/>
      <c r="D107" s="7"/>
      <c r="E107" s="112"/>
      <c r="F107" s="12"/>
      <c r="G107" s="9"/>
      <c r="H107" s="1"/>
      <c r="I107" s="101" t="str">
        <f t="shared" si="16"/>
        <v/>
      </c>
      <c r="J107" s="101">
        <f t="shared" si="17"/>
        <v>0</v>
      </c>
      <c r="K107" s="10"/>
      <c r="L107" s="100" t="str">
        <f t="shared" si="18"/>
        <v/>
      </c>
      <c r="M107" s="11"/>
      <c r="N107" s="11"/>
      <c r="O107" s="6"/>
      <c r="P107" s="6"/>
    </row>
    <row r="108" spans="1:18" x14ac:dyDescent="0.25">
      <c r="A108" s="14">
        <v>21</v>
      </c>
      <c r="B108" s="12"/>
      <c r="C108" s="7"/>
      <c r="D108" s="7"/>
      <c r="E108" s="112"/>
      <c r="F108" s="12"/>
      <c r="G108" s="9"/>
      <c r="H108" s="1"/>
      <c r="I108" s="101" t="str">
        <f t="shared" si="16"/>
        <v/>
      </c>
      <c r="J108" s="101">
        <f t="shared" si="17"/>
        <v>0</v>
      </c>
      <c r="K108" s="10"/>
      <c r="L108" s="100" t="str">
        <f t="shared" si="18"/>
        <v/>
      </c>
      <c r="M108" s="11"/>
      <c r="N108" s="11"/>
      <c r="O108" s="6"/>
      <c r="P108" s="6"/>
    </row>
    <row r="109" spans="1:18" x14ac:dyDescent="0.25">
      <c r="A109" s="14">
        <v>22</v>
      </c>
      <c r="B109" s="12"/>
      <c r="C109" s="7"/>
      <c r="D109" s="7"/>
      <c r="E109" s="112"/>
      <c r="F109" s="12"/>
      <c r="G109" s="9"/>
      <c r="H109" s="1"/>
      <c r="I109" s="101" t="str">
        <f t="shared" si="16"/>
        <v/>
      </c>
      <c r="J109" s="101">
        <f t="shared" si="17"/>
        <v>0</v>
      </c>
      <c r="K109" s="10"/>
      <c r="L109" s="100" t="str">
        <f t="shared" si="18"/>
        <v/>
      </c>
      <c r="M109" s="11"/>
      <c r="N109" s="11"/>
      <c r="O109" s="6"/>
      <c r="P109" s="6"/>
    </row>
    <row r="110" spans="1:18" x14ac:dyDescent="0.25">
      <c r="A110" s="14">
        <v>23</v>
      </c>
      <c r="B110" s="12"/>
      <c r="C110" s="7"/>
      <c r="D110" s="7"/>
      <c r="E110" s="112"/>
      <c r="F110" s="12"/>
      <c r="G110" s="9"/>
      <c r="H110" s="1"/>
      <c r="I110" s="101" t="str">
        <f t="shared" si="16"/>
        <v/>
      </c>
      <c r="J110" s="101">
        <f t="shared" si="17"/>
        <v>0</v>
      </c>
      <c r="K110" s="10"/>
      <c r="L110" s="100" t="str">
        <f t="shared" si="18"/>
        <v/>
      </c>
      <c r="M110" s="11"/>
      <c r="N110" s="11"/>
      <c r="O110" s="6"/>
      <c r="P110" s="6"/>
    </row>
    <row r="111" spans="1:18" x14ac:dyDescent="0.25">
      <c r="A111" s="14">
        <v>24</v>
      </c>
      <c r="B111" s="12"/>
      <c r="C111" s="7"/>
      <c r="D111" s="7"/>
      <c r="E111" s="112"/>
      <c r="F111" s="12"/>
      <c r="G111" s="9"/>
      <c r="H111" s="1"/>
      <c r="I111" s="101" t="str">
        <f t="shared" si="16"/>
        <v/>
      </c>
      <c r="J111" s="101">
        <f t="shared" si="17"/>
        <v>0</v>
      </c>
      <c r="K111" s="10"/>
      <c r="L111" s="100" t="str">
        <f t="shared" si="18"/>
        <v/>
      </c>
      <c r="M111" s="11"/>
      <c r="N111" s="11"/>
      <c r="O111" s="6"/>
      <c r="P111" s="6"/>
    </row>
    <row r="112" spans="1:18" x14ac:dyDescent="0.25">
      <c r="A112" s="14">
        <v>25</v>
      </c>
      <c r="B112" s="12"/>
      <c r="C112" s="7"/>
      <c r="D112" s="7"/>
      <c r="E112" s="112"/>
      <c r="F112" s="12"/>
      <c r="G112" s="9"/>
      <c r="H112" s="1"/>
      <c r="I112" s="101" t="str">
        <f t="shared" si="16"/>
        <v/>
      </c>
      <c r="J112" s="101">
        <f t="shared" si="17"/>
        <v>0</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B113" s="29"/>
      <c r="AG113" s="44"/>
    </row>
    <row r="114" spans="1:33" x14ac:dyDescent="0.25">
      <c r="A114" s="14">
        <v>1</v>
      </c>
      <c r="B114" s="12"/>
      <c r="C114" s="7"/>
      <c r="D114" s="7"/>
      <c r="E114" s="112"/>
      <c r="F114" s="12"/>
      <c r="G114" s="9"/>
      <c r="H114" s="1"/>
      <c r="I114" s="101" t="str">
        <f t="shared" ref="I114" si="19">IF($P$3="НЕ",F114*H114,"")</f>
        <v/>
      </c>
      <c r="J114" s="101">
        <f t="shared" ref="J114" si="20">IF($P$3="ДА", F114*H114*1.2,"")</f>
        <v>0</v>
      </c>
      <c r="K114" s="10"/>
      <c r="L114" s="100" t="str">
        <f t="shared" si="2"/>
        <v/>
      </c>
      <c r="M114" s="11"/>
      <c r="N114" s="11"/>
      <c r="O114" s="6"/>
      <c r="P114" s="22"/>
    </row>
    <row r="115" spans="1:33" x14ac:dyDescent="0.25">
      <c r="A115" s="14">
        <v>2</v>
      </c>
      <c r="B115" s="12"/>
      <c r="C115" s="7"/>
      <c r="D115" s="7"/>
      <c r="E115" s="112"/>
      <c r="F115" s="12"/>
      <c r="G115" s="9"/>
      <c r="H115" s="1"/>
      <c r="I115" s="101" t="str">
        <f t="shared" ref="I115:I138" si="21">IF($P$3="НЕ",F115*H115,"")</f>
        <v/>
      </c>
      <c r="J115" s="101">
        <f t="shared" ref="J115:J138" si="22">IF($P$3="ДА", F115*H115*1.2,"")</f>
        <v>0</v>
      </c>
      <c r="K115" s="10"/>
      <c r="L115" s="100" t="str">
        <f t="shared" si="2"/>
        <v/>
      </c>
      <c r="M115" s="11"/>
      <c r="N115" s="11"/>
      <c r="O115" s="6"/>
      <c r="P115" s="22"/>
    </row>
    <row r="116" spans="1:33" x14ac:dyDescent="0.25">
      <c r="A116" s="14">
        <v>3</v>
      </c>
      <c r="B116" s="12"/>
      <c r="C116" s="7"/>
      <c r="D116" s="7"/>
      <c r="E116" s="112"/>
      <c r="F116" s="12"/>
      <c r="G116" s="9"/>
      <c r="H116" s="1"/>
      <c r="I116" s="101" t="str">
        <f t="shared" si="21"/>
        <v/>
      </c>
      <c r="J116" s="101">
        <f t="shared" si="22"/>
        <v>0</v>
      </c>
      <c r="K116" s="10"/>
      <c r="L116" s="100" t="str">
        <f t="shared" si="2"/>
        <v/>
      </c>
      <c r="M116" s="11"/>
      <c r="N116" s="11"/>
      <c r="O116" s="6"/>
      <c r="P116" s="22"/>
    </row>
    <row r="117" spans="1:33" x14ac:dyDescent="0.25">
      <c r="A117" s="14">
        <v>4</v>
      </c>
      <c r="B117" s="12"/>
      <c r="C117" s="7"/>
      <c r="D117" s="7"/>
      <c r="E117" s="112"/>
      <c r="F117" s="12"/>
      <c r="G117" s="9"/>
      <c r="H117" s="1"/>
      <c r="I117" s="101" t="str">
        <f t="shared" si="21"/>
        <v/>
      </c>
      <c r="J117" s="101">
        <f t="shared" si="22"/>
        <v>0</v>
      </c>
      <c r="K117" s="10"/>
      <c r="L117" s="100" t="str">
        <f t="shared" si="2"/>
        <v/>
      </c>
      <c r="M117" s="11"/>
      <c r="N117" s="11"/>
      <c r="O117" s="6"/>
      <c r="P117" s="22"/>
    </row>
    <row r="118" spans="1:33" x14ac:dyDescent="0.25">
      <c r="A118" s="14">
        <v>5</v>
      </c>
      <c r="B118" s="12"/>
      <c r="C118" s="7"/>
      <c r="D118" s="7"/>
      <c r="E118" s="112"/>
      <c r="F118" s="12"/>
      <c r="G118" s="9"/>
      <c r="H118" s="1"/>
      <c r="I118" s="101" t="str">
        <f t="shared" si="21"/>
        <v/>
      </c>
      <c r="J118" s="101">
        <f t="shared" si="22"/>
        <v>0</v>
      </c>
      <c r="K118" s="10"/>
      <c r="L118" s="100" t="str">
        <f t="shared" si="2"/>
        <v/>
      </c>
      <c r="M118" s="11"/>
      <c r="N118" s="11"/>
      <c r="O118" s="6"/>
      <c r="P118" s="22"/>
    </row>
    <row r="119" spans="1:33" x14ac:dyDescent="0.25">
      <c r="A119" s="14">
        <v>6</v>
      </c>
      <c r="B119" s="12"/>
      <c r="C119" s="7"/>
      <c r="D119" s="7"/>
      <c r="E119" s="112"/>
      <c r="F119" s="12"/>
      <c r="G119" s="9"/>
      <c r="H119" s="1"/>
      <c r="I119" s="101" t="str">
        <f t="shared" si="21"/>
        <v/>
      </c>
      <c r="J119" s="101">
        <f t="shared" si="22"/>
        <v>0</v>
      </c>
      <c r="K119" s="10"/>
      <c r="L119" s="100" t="str">
        <f t="shared" si="2"/>
        <v/>
      </c>
      <c r="M119" s="11"/>
      <c r="N119" s="11"/>
      <c r="O119" s="6"/>
      <c r="P119" s="22"/>
    </row>
    <row r="120" spans="1:33" x14ac:dyDescent="0.25">
      <c r="A120" s="14">
        <v>7</v>
      </c>
      <c r="B120" s="12"/>
      <c r="C120" s="7"/>
      <c r="D120" s="7"/>
      <c r="E120" s="112"/>
      <c r="F120" s="12"/>
      <c r="G120" s="9"/>
      <c r="H120" s="1"/>
      <c r="I120" s="101" t="str">
        <f t="shared" si="21"/>
        <v/>
      </c>
      <c r="J120" s="101">
        <f t="shared" si="22"/>
        <v>0</v>
      </c>
      <c r="K120" s="10"/>
      <c r="L120" s="100" t="str">
        <f t="shared" si="2"/>
        <v/>
      </c>
      <c r="M120" s="11"/>
      <c r="N120" s="11"/>
      <c r="O120" s="6"/>
      <c r="P120" s="22"/>
    </row>
    <row r="121" spans="1:33" x14ac:dyDescent="0.25">
      <c r="A121" s="14">
        <v>8</v>
      </c>
      <c r="B121" s="12"/>
      <c r="C121" s="7"/>
      <c r="D121" s="7"/>
      <c r="E121" s="112"/>
      <c r="F121" s="12"/>
      <c r="G121" s="9"/>
      <c r="H121" s="1"/>
      <c r="I121" s="101" t="str">
        <f t="shared" si="21"/>
        <v/>
      </c>
      <c r="J121" s="101">
        <f t="shared" si="22"/>
        <v>0</v>
      </c>
      <c r="K121" s="10"/>
      <c r="L121" s="100" t="str">
        <f t="shared" si="2"/>
        <v/>
      </c>
      <c r="M121" s="11"/>
      <c r="N121" s="11"/>
      <c r="O121" s="6"/>
      <c r="P121" s="22"/>
    </row>
    <row r="122" spans="1:33" x14ac:dyDescent="0.25">
      <c r="A122" s="14">
        <v>9</v>
      </c>
      <c r="B122" s="12"/>
      <c r="C122" s="7"/>
      <c r="D122" s="7"/>
      <c r="E122" s="112"/>
      <c r="F122" s="12"/>
      <c r="G122" s="9"/>
      <c r="H122" s="1"/>
      <c r="I122" s="101" t="str">
        <f t="shared" si="21"/>
        <v/>
      </c>
      <c r="J122" s="101">
        <f t="shared" si="22"/>
        <v>0</v>
      </c>
      <c r="K122" s="10"/>
      <c r="L122" s="100" t="str">
        <f t="shared" ref="L122:L138" si="23">+IF(K122="","",IF(J122="",I122*K122,J122*K122))</f>
        <v/>
      </c>
      <c r="M122" s="11"/>
      <c r="N122" s="11"/>
      <c r="O122" s="6"/>
      <c r="P122" s="22"/>
    </row>
    <row r="123" spans="1:33" x14ac:dyDescent="0.25">
      <c r="A123" s="14">
        <v>10</v>
      </c>
      <c r="B123" s="12"/>
      <c r="C123" s="7"/>
      <c r="D123" s="7"/>
      <c r="E123" s="112"/>
      <c r="F123" s="12"/>
      <c r="G123" s="9"/>
      <c r="H123" s="1"/>
      <c r="I123" s="101" t="str">
        <f t="shared" si="21"/>
        <v/>
      </c>
      <c r="J123" s="101">
        <f t="shared" si="22"/>
        <v>0</v>
      </c>
      <c r="K123" s="10"/>
      <c r="L123" s="100" t="str">
        <f t="shared" si="23"/>
        <v/>
      </c>
      <c r="M123" s="11"/>
      <c r="N123" s="11"/>
      <c r="O123" s="6"/>
      <c r="P123" s="22"/>
    </row>
    <row r="124" spans="1:33" x14ac:dyDescent="0.25">
      <c r="A124" s="14">
        <v>11</v>
      </c>
      <c r="B124" s="12"/>
      <c r="C124" s="7"/>
      <c r="D124" s="7"/>
      <c r="E124" s="112"/>
      <c r="F124" s="12"/>
      <c r="G124" s="9"/>
      <c r="H124" s="1"/>
      <c r="I124" s="101" t="str">
        <f t="shared" si="21"/>
        <v/>
      </c>
      <c r="J124" s="101">
        <f t="shared" si="22"/>
        <v>0</v>
      </c>
      <c r="K124" s="10"/>
      <c r="L124" s="100" t="str">
        <f t="shared" si="23"/>
        <v/>
      </c>
      <c r="M124" s="11"/>
      <c r="N124" s="11"/>
      <c r="O124" s="6"/>
      <c r="P124" s="22"/>
    </row>
    <row r="125" spans="1:33" x14ac:dyDescent="0.25">
      <c r="A125" s="14">
        <v>12</v>
      </c>
      <c r="B125" s="12"/>
      <c r="C125" s="7"/>
      <c r="D125" s="7"/>
      <c r="E125" s="112"/>
      <c r="F125" s="12"/>
      <c r="G125" s="9"/>
      <c r="H125" s="1"/>
      <c r="I125" s="101" t="str">
        <f t="shared" si="21"/>
        <v/>
      </c>
      <c r="J125" s="101">
        <f t="shared" si="22"/>
        <v>0</v>
      </c>
      <c r="K125" s="10"/>
      <c r="L125" s="100" t="str">
        <f t="shared" si="23"/>
        <v/>
      </c>
      <c r="M125" s="11"/>
      <c r="N125" s="11"/>
      <c r="O125" s="6"/>
      <c r="P125" s="22"/>
    </row>
    <row r="126" spans="1:33" x14ac:dyDescent="0.25">
      <c r="A126" s="14">
        <v>13</v>
      </c>
      <c r="B126" s="12"/>
      <c r="C126" s="7"/>
      <c r="D126" s="7"/>
      <c r="E126" s="112"/>
      <c r="F126" s="12"/>
      <c r="G126" s="9"/>
      <c r="H126" s="1"/>
      <c r="I126" s="101" t="str">
        <f t="shared" si="21"/>
        <v/>
      </c>
      <c r="J126" s="101">
        <f t="shared" si="22"/>
        <v>0</v>
      </c>
      <c r="K126" s="10"/>
      <c r="L126" s="100" t="str">
        <f t="shared" si="23"/>
        <v/>
      </c>
      <c r="M126" s="11"/>
      <c r="N126" s="11"/>
      <c r="O126" s="6"/>
      <c r="P126" s="22"/>
    </row>
    <row r="127" spans="1:33" x14ac:dyDescent="0.25">
      <c r="A127" s="14">
        <v>14</v>
      </c>
      <c r="B127" s="12"/>
      <c r="C127" s="7"/>
      <c r="D127" s="7"/>
      <c r="E127" s="112"/>
      <c r="F127" s="12"/>
      <c r="G127" s="9"/>
      <c r="H127" s="1"/>
      <c r="I127" s="101" t="str">
        <f t="shared" si="21"/>
        <v/>
      </c>
      <c r="J127" s="101">
        <f t="shared" si="22"/>
        <v>0</v>
      </c>
      <c r="K127" s="10"/>
      <c r="L127" s="100" t="str">
        <f t="shared" si="23"/>
        <v/>
      </c>
      <c r="M127" s="11"/>
      <c r="N127" s="11"/>
      <c r="O127" s="6"/>
      <c r="P127" s="22"/>
    </row>
    <row r="128" spans="1:33" x14ac:dyDescent="0.25">
      <c r="A128" s="14">
        <v>15</v>
      </c>
      <c r="B128" s="12"/>
      <c r="C128" s="7"/>
      <c r="D128" s="7"/>
      <c r="E128" s="112"/>
      <c r="F128" s="12"/>
      <c r="G128" s="9"/>
      <c r="H128" s="1"/>
      <c r="I128" s="101" t="str">
        <f t="shared" si="21"/>
        <v/>
      </c>
      <c r="J128" s="101">
        <f t="shared" si="22"/>
        <v>0</v>
      </c>
      <c r="K128" s="10"/>
      <c r="L128" s="100" t="str">
        <f t="shared" si="23"/>
        <v/>
      </c>
      <c r="M128" s="11"/>
      <c r="N128" s="11"/>
      <c r="O128" s="6"/>
      <c r="P128" s="22"/>
    </row>
    <row r="129" spans="1:33" x14ac:dyDescent="0.25">
      <c r="A129" s="14">
        <v>16</v>
      </c>
      <c r="B129" s="12"/>
      <c r="C129" s="7"/>
      <c r="D129" s="7"/>
      <c r="E129" s="112"/>
      <c r="F129" s="12"/>
      <c r="G129" s="9"/>
      <c r="H129" s="1"/>
      <c r="I129" s="101" t="str">
        <f t="shared" si="21"/>
        <v/>
      </c>
      <c r="J129" s="101">
        <f t="shared" si="22"/>
        <v>0</v>
      </c>
      <c r="K129" s="10"/>
      <c r="L129" s="100" t="str">
        <f t="shared" si="23"/>
        <v/>
      </c>
      <c r="M129" s="11"/>
      <c r="N129" s="11"/>
      <c r="O129" s="6"/>
      <c r="P129" s="22"/>
    </row>
    <row r="130" spans="1:33" x14ac:dyDescent="0.25">
      <c r="A130" s="14">
        <v>17</v>
      </c>
      <c r="B130" s="12"/>
      <c r="C130" s="7"/>
      <c r="D130" s="7"/>
      <c r="E130" s="112"/>
      <c r="F130" s="12"/>
      <c r="G130" s="9"/>
      <c r="H130" s="1"/>
      <c r="I130" s="101" t="str">
        <f t="shared" si="21"/>
        <v/>
      </c>
      <c r="J130" s="101">
        <f t="shared" si="22"/>
        <v>0</v>
      </c>
      <c r="K130" s="10"/>
      <c r="L130" s="100" t="str">
        <f t="shared" si="23"/>
        <v/>
      </c>
      <c r="M130" s="11"/>
      <c r="N130" s="11"/>
      <c r="O130" s="6"/>
      <c r="P130" s="22"/>
    </row>
    <row r="131" spans="1:33" x14ac:dyDescent="0.25">
      <c r="A131" s="14">
        <v>18</v>
      </c>
      <c r="B131" s="12"/>
      <c r="C131" s="7"/>
      <c r="D131" s="7"/>
      <c r="E131" s="112"/>
      <c r="F131" s="12"/>
      <c r="G131" s="9"/>
      <c r="H131" s="1"/>
      <c r="I131" s="101" t="str">
        <f t="shared" si="21"/>
        <v/>
      </c>
      <c r="J131" s="101">
        <f t="shared" si="22"/>
        <v>0</v>
      </c>
      <c r="K131" s="10"/>
      <c r="L131" s="100" t="str">
        <f t="shared" si="23"/>
        <v/>
      </c>
      <c r="M131" s="11"/>
      <c r="N131" s="11"/>
      <c r="O131" s="6"/>
      <c r="P131" s="22"/>
    </row>
    <row r="132" spans="1:33" x14ac:dyDescent="0.25">
      <c r="A132" s="14">
        <v>19</v>
      </c>
      <c r="B132" s="12"/>
      <c r="C132" s="7"/>
      <c r="D132" s="7"/>
      <c r="E132" s="112"/>
      <c r="F132" s="12"/>
      <c r="G132" s="9"/>
      <c r="H132" s="1"/>
      <c r="I132" s="101" t="str">
        <f t="shared" si="21"/>
        <v/>
      </c>
      <c r="J132" s="101">
        <f t="shared" si="22"/>
        <v>0</v>
      </c>
      <c r="K132" s="10"/>
      <c r="L132" s="100" t="str">
        <f t="shared" si="23"/>
        <v/>
      </c>
      <c r="M132" s="11"/>
      <c r="N132" s="11"/>
      <c r="O132" s="6"/>
      <c r="P132" s="22"/>
    </row>
    <row r="133" spans="1:33" x14ac:dyDescent="0.25">
      <c r="A133" s="14">
        <v>20</v>
      </c>
      <c r="B133" s="12"/>
      <c r="C133" s="7"/>
      <c r="D133" s="7"/>
      <c r="E133" s="112"/>
      <c r="F133" s="12"/>
      <c r="G133" s="9"/>
      <c r="H133" s="1"/>
      <c r="I133" s="101" t="str">
        <f t="shared" si="21"/>
        <v/>
      </c>
      <c r="J133" s="101">
        <f t="shared" si="22"/>
        <v>0</v>
      </c>
      <c r="K133" s="10"/>
      <c r="L133" s="100" t="str">
        <f t="shared" si="23"/>
        <v/>
      </c>
      <c r="M133" s="11"/>
      <c r="N133" s="11"/>
      <c r="O133" s="6"/>
      <c r="P133" s="22"/>
    </row>
    <row r="134" spans="1:33" x14ac:dyDescent="0.25">
      <c r="A134" s="14">
        <v>21</v>
      </c>
      <c r="B134" s="12"/>
      <c r="C134" s="7"/>
      <c r="D134" s="7"/>
      <c r="E134" s="112"/>
      <c r="F134" s="12"/>
      <c r="G134" s="9"/>
      <c r="H134" s="1"/>
      <c r="I134" s="101" t="str">
        <f t="shared" si="21"/>
        <v/>
      </c>
      <c r="J134" s="101">
        <f t="shared" si="22"/>
        <v>0</v>
      </c>
      <c r="K134" s="10"/>
      <c r="L134" s="100" t="str">
        <f t="shared" si="23"/>
        <v/>
      </c>
      <c r="M134" s="11"/>
      <c r="N134" s="11"/>
      <c r="O134" s="6"/>
      <c r="P134" s="22"/>
    </row>
    <row r="135" spans="1:33" x14ac:dyDescent="0.25">
      <c r="A135" s="14">
        <v>22</v>
      </c>
      <c r="B135" s="12"/>
      <c r="C135" s="7"/>
      <c r="D135" s="7"/>
      <c r="E135" s="112"/>
      <c r="F135" s="12"/>
      <c r="G135" s="9"/>
      <c r="H135" s="1"/>
      <c r="I135" s="101" t="str">
        <f t="shared" si="21"/>
        <v/>
      </c>
      <c r="J135" s="101">
        <f t="shared" si="22"/>
        <v>0</v>
      </c>
      <c r="K135" s="10"/>
      <c r="L135" s="100" t="str">
        <f t="shared" si="23"/>
        <v/>
      </c>
      <c r="M135" s="11"/>
      <c r="N135" s="11"/>
      <c r="O135" s="6"/>
      <c r="P135" s="22"/>
    </row>
    <row r="136" spans="1:33" x14ac:dyDescent="0.25">
      <c r="A136" s="14">
        <v>23</v>
      </c>
      <c r="B136" s="12"/>
      <c r="C136" s="7"/>
      <c r="D136" s="7"/>
      <c r="E136" s="112"/>
      <c r="F136" s="12"/>
      <c r="G136" s="9"/>
      <c r="H136" s="1"/>
      <c r="I136" s="101" t="str">
        <f t="shared" si="21"/>
        <v/>
      </c>
      <c r="J136" s="101">
        <f t="shared" si="22"/>
        <v>0</v>
      </c>
      <c r="K136" s="10"/>
      <c r="L136" s="100" t="str">
        <f t="shared" si="23"/>
        <v/>
      </c>
      <c r="M136" s="11"/>
      <c r="N136" s="11"/>
      <c r="O136" s="6"/>
      <c r="P136" s="22"/>
    </row>
    <row r="137" spans="1:33" x14ac:dyDescent="0.25">
      <c r="A137" s="14">
        <v>24</v>
      </c>
      <c r="B137" s="12"/>
      <c r="C137" s="7"/>
      <c r="D137" s="7"/>
      <c r="E137" s="112"/>
      <c r="F137" s="12"/>
      <c r="G137" s="9"/>
      <c r="H137" s="1"/>
      <c r="I137" s="101" t="str">
        <f t="shared" si="21"/>
        <v/>
      </c>
      <c r="J137" s="101">
        <f t="shared" si="22"/>
        <v>0</v>
      </c>
      <c r="K137" s="10"/>
      <c r="L137" s="100" t="str">
        <f t="shared" si="23"/>
        <v/>
      </c>
      <c r="M137" s="11"/>
      <c r="N137" s="11"/>
      <c r="O137" s="6"/>
      <c r="P137" s="22"/>
    </row>
    <row r="138" spans="1:33" x14ac:dyDescent="0.25">
      <c r="A138" s="14">
        <v>25</v>
      </c>
      <c r="B138" s="12"/>
      <c r="C138" s="7"/>
      <c r="D138" s="7"/>
      <c r="E138" s="112"/>
      <c r="F138" s="12"/>
      <c r="G138" s="9"/>
      <c r="H138" s="1"/>
      <c r="I138" s="101" t="str">
        <f t="shared" si="21"/>
        <v/>
      </c>
      <c r="J138" s="101">
        <f t="shared" si="22"/>
        <v>0</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B139" s="29"/>
      <c r="AG139" s="44"/>
    </row>
    <row r="140" spans="1:33" x14ac:dyDescent="0.25">
      <c r="A140" s="14">
        <v>1</v>
      </c>
      <c r="B140" s="15"/>
      <c r="C140" s="7"/>
      <c r="D140" s="7"/>
      <c r="E140" s="15"/>
      <c r="F140" s="12"/>
      <c r="G140" s="9"/>
      <c r="H140" s="1"/>
      <c r="I140" s="101" t="str">
        <f t="shared" ref="I140" si="24">IF($P$3="НЕ",F140*H140,"")</f>
        <v/>
      </c>
      <c r="J140" s="101">
        <f t="shared" ref="J140" si="25">IF($P$3="ДА", F140*H140*1.2,"")</f>
        <v>0</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f t="shared" ref="J141:J155" si="28">IF($P$3="ДА", F141*H141*1.2,"")</f>
        <v>0</v>
      </c>
      <c r="K141" s="10"/>
      <c r="L141" s="100" t="str">
        <f t="shared" si="26"/>
        <v/>
      </c>
      <c r="M141" s="11"/>
      <c r="N141" s="11"/>
      <c r="O141" s="6"/>
      <c r="P141" s="22"/>
      <c r="U141" s="44" t="s">
        <v>36</v>
      </c>
      <c r="V141" s="74"/>
      <c r="W141" s="16"/>
      <c r="Y141" s="16"/>
      <c r="Z141" s="16"/>
      <c r="AA141" s="16"/>
      <c r="AB141" s="107"/>
      <c r="AC141" s="16"/>
      <c r="AD141" s="16"/>
    </row>
    <row r="142" spans="1:33" ht="66.75" customHeight="1" x14ac:dyDescent="0.25">
      <c r="A142" s="14">
        <v>3</v>
      </c>
      <c r="B142" s="15"/>
      <c r="C142" s="7"/>
      <c r="D142" s="7"/>
      <c r="E142" s="15"/>
      <c r="F142" s="12"/>
      <c r="G142" s="9"/>
      <c r="H142" s="1"/>
      <c r="I142" s="101" t="str">
        <f t="shared" si="27"/>
        <v/>
      </c>
      <c r="J142" s="101">
        <f t="shared" si="28"/>
        <v>0</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f t="shared" si="28"/>
        <v>0</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f t="shared" si="28"/>
        <v>0</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f t="shared" si="28"/>
        <v>0</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f t="shared" si="28"/>
        <v>0</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f t="shared" si="28"/>
        <v>0</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f t="shared" si="28"/>
        <v>0</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f t="shared" si="28"/>
        <v>0</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f t="shared" si="28"/>
        <v>0</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f t="shared" si="28"/>
        <v>0</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f t="shared" si="28"/>
        <v>0</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f t="shared" si="28"/>
        <v>0</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f t="shared" si="28"/>
        <v>0</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f t="shared" si="28"/>
        <v>0</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B156" s="29"/>
      <c r="AG156" s="44"/>
    </row>
    <row r="157" spans="1:33" x14ac:dyDescent="0.25">
      <c r="A157" s="14">
        <v>1</v>
      </c>
      <c r="B157" s="15"/>
      <c r="C157" s="7"/>
      <c r="D157" s="7"/>
      <c r="E157" s="2"/>
      <c r="F157" s="12"/>
      <c r="G157" s="9"/>
      <c r="H157" s="1"/>
      <c r="I157" s="101" t="str">
        <f t="shared" ref="I157" si="29">IF($P$3="НЕ",F157*H157,"")</f>
        <v/>
      </c>
      <c r="J157" s="101">
        <f t="shared" ref="J157" si="30">IF($P$3="ДА", F157*H157*1.2,"")</f>
        <v>0</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f t="shared" ref="J158:J172" si="33">IF($P$3="ДА", F158*H158*1.2,"")</f>
        <v>0</v>
      </c>
      <c r="K158" s="10"/>
      <c r="L158" s="100" t="str">
        <f t="shared" si="31"/>
        <v/>
      </c>
      <c r="M158" s="11"/>
      <c r="N158" s="11"/>
      <c r="O158" s="6"/>
      <c r="P158" s="22"/>
      <c r="U158" s="44" t="s">
        <v>36</v>
      </c>
      <c r="V158" s="16"/>
      <c r="W158" s="16"/>
      <c r="Y158" s="16"/>
      <c r="Z158" s="16"/>
      <c r="AA158" s="16"/>
      <c r="AB158" s="107"/>
      <c r="AC158" s="16"/>
      <c r="AD158" s="16"/>
    </row>
    <row r="159" spans="1:33" ht="15.75" customHeight="1" x14ac:dyDescent="0.25">
      <c r="A159" s="14">
        <v>3</v>
      </c>
      <c r="B159" s="15"/>
      <c r="C159" s="7"/>
      <c r="D159" s="7"/>
      <c r="E159" s="2"/>
      <c r="F159" s="12"/>
      <c r="G159" s="9"/>
      <c r="H159" s="1"/>
      <c r="I159" s="101" t="str">
        <f t="shared" si="32"/>
        <v/>
      </c>
      <c r="J159" s="101">
        <f t="shared" si="33"/>
        <v>0</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f t="shared" si="33"/>
        <v>0</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f t="shared" si="33"/>
        <v>0</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f t="shared" si="33"/>
        <v>0</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f t="shared" si="33"/>
        <v>0</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f t="shared" si="33"/>
        <v>0</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f t="shared" si="33"/>
        <v>0</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f t="shared" si="33"/>
        <v>0</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f t="shared" si="33"/>
        <v>0</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f t="shared" si="33"/>
        <v>0</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f t="shared" si="33"/>
        <v>0</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f t="shared" si="33"/>
        <v>0</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f t="shared" si="33"/>
        <v>0</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f t="shared" si="33"/>
        <v>0</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B173" s="29"/>
      <c r="AG173" s="44"/>
    </row>
    <row r="174" spans="1:33" x14ac:dyDescent="0.25">
      <c r="A174" s="17">
        <v>1</v>
      </c>
      <c r="B174" s="18" t="s">
        <v>37</v>
      </c>
      <c r="C174" s="7"/>
      <c r="D174" s="7"/>
      <c r="E174" s="112"/>
      <c r="F174" s="12"/>
      <c r="G174" s="9"/>
      <c r="H174" s="1"/>
      <c r="I174" s="101" t="str">
        <f t="shared" ref="I174" si="34">IF($P$3="НЕ",F174*H174,"")</f>
        <v/>
      </c>
      <c r="J174" s="101">
        <f t="shared" ref="J174" si="35">IF($P$3="ДА", F174*H174*1.2,"")</f>
        <v>0</v>
      </c>
      <c r="K174" s="10"/>
      <c r="L174" s="100" t="str">
        <f t="shared" si="26"/>
        <v/>
      </c>
      <c r="M174" s="11"/>
      <c r="N174" s="11"/>
      <c r="O174" s="6"/>
      <c r="P174" s="22"/>
    </row>
    <row r="175" spans="1:33" x14ac:dyDescent="0.25">
      <c r="A175" s="17">
        <v>2</v>
      </c>
      <c r="B175" s="18" t="s">
        <v>38</v>
      </c>
      <c r="C175" s="7"/>
      <c r="D175" s="7"/>
      <c r="E175" s="112"/>
      <c r="F175" s="12"/>
      <c r="G175" s="9"/>
      <c r="H175" s="1"/>
      <c r="I175" s="101" t="str">
        <f t="shared" ref="I175:I182" si="36">IF($P$3="НЕ",F175*H175,"")</f>
        <v/>
      </c>
      <c r="J175" s="101">
        <f t="shared" ref="J175:J182" si="37">IF($P$3="ДА", F175*H175*1.2,"")</f>
        <v>0</v>
      </c>
      <c r="K175" s="10"/>
      <c r="L175" s="100" t="str">
        <f t="shared" si="26"/>
        <v/>
      </c>
      <c r="M175" s="11"/>
      <c r="N175" s="11"/>
      <c r="O175" s="6"/>
      <c r="P175" s="22"/>
    </row>
    <row r="176" spans="1:33" x14ac:dyDescent="0.25">
      <c r="A176" s="14">
        <v>3</v>
      </c>
      <c r="B176" s="12"/>
      <c r="C176" s="7"/>
      <c r="D176" s="7"/>
      <c r="E176" s="112"/>
      <c r="F176" s="12"/>
      <c r="G176" s="9"/>
      <c r="H176" s="1"/>
      <c r="I176" s="101" t="str">
        <f t="shared" si="36"/>
        <v/>
      </c>
      <c r="J176" s="101">
        <f t="shared" si="37"/>
        <v>0</v>
      </c>
      <c r="K176" s="10"/>
      <c r="L176" s="100" t="str">
        <f t="shared" si="26"/>
        <v/>
      </c>
      <c r="M176" s="11"/>
      <c r="N176" s="11"/>
      <c r="O176" s="6"/>
      <c r="P176" s="22"/>
    </row>
    <row r="177" spans="1:33" x14ac:dyDescent="0.25">
      <c r="A177" s="14">
        <v>4</v>
      </c>
      <c r="B177" s="12"/>
      <c r="C177" s="7"/>
      <c r="D177" s="7"/>
      <c r="E177" s="112"/>
      <c r="F177" s="12"/>
      <c r="G177" s="9"/>
      <c r="H177" s="1"/>
      <c r="I177" s="101" t="str">
        <f t="shared" si="36"/>
        <v/>
      </c>
      <c r="J177" s="101">
        <f t="shared" si="37"/>
        <v>0</v>
      </c>
      <c r="K177" s="10"/>
      <c r="L177" s="100" t="str">
        <f t="shared" si="26"/>
        <v/>
      </c>
      <c r="M177" s="11"/>
      <c r="N177" s="11"/>
      <c r="O177" s="6"/>
      <c r="P177" s="22"/>
    </row>
    <row r="178" spans="1:33" x14ac:dyDescent="0.25">
      <c r="A178" s="14">
        <v>5</v>
      </c>
      <c r="B178" s="12"/>
      <c r="C178" s="7"/>
      <c r="D178" s="7"/>
      <c r="E178" s="112"/>
      <c r="F178" s="12"/>
      <c r="G178" s="9"/>
      <c r="H178" s="1"/>
      <c r="I178" s="101" t="str">
        <f t="shared" si="36"/>
        <v/>
      </c>
      <c r="J178" s="101">
        <f t="shared" si="37"/>
        <v>0</v>
      </c>
      <c r="K178" s="10"/>
      <c r="L178" s="100" t="str">
        <f t="shared" si="26"/>
        <v/>
      </c>
      <c r="M178" s="11"/>
      <c r="N178" s="11"/>
      <c r="O178" s="6"/>
      <c r="P178" s="22"/>
    </row>
    <row r="179" spans="1:33" x14ac:dyDescent="0.25">
      <c r="A179" s="14">
        <v>6</v>
      </c>
      <c r="B179" s="12"/>
      <c r="C179" s="7"/>
      <c r="D179" s="7"/>
      <c r="E179" s="112"/>
      <c r="F179" s="12"/>
      <c r="G179" s="9"/>
      <c r="H179" s="1"/>
      <c r="I179" s="101" t="str">
        <f t="shared" si="36"/>
        <v/>
      </c>
      <c r="J179" s="101">
        <f t="shared" si="37"/>
        <v>0</v>
      </c>
      <c r="K179" s="10"/>
      <c r="L179" s="100" t="str">
        <f t="shared" si="26"/>
        <v/>
      </c>
      <c r="M179" s="11"/>
      <c r="N179" s="11"/>
      <c r="O179" s="6"/>
      <c r="P179" s="22"/>
    </row>
    <row r="180" spans="1:33" x14ac:dyDescent="0.25">
      <c r="A180" s="14">
        <v>7</v>
      </c>
      <c r="B180" s="12"/>
      <c r="C180" s="7"/>
      <c r="D180" s="7"/>
      <c r="E180" s="112"/>
      <c r="F180" s="12"/>
      <c r="G180" s="9"/>
      <c r="H180" s="1"/>
      <c r="I180" s="101" t="str">
        <f t="shared" si="36"/>
        <v/>
      </c>
      <c r="J180" s="101">
        <f t="shared" si="37"/>
        <v>0</v>
      </c>
      <c r="K180" s="10"/>
      <c r="L180" s="100" t="str">
        <f t="shared" si="26"/>
        <v/>
      </c>
      <c r="M180" s="11"/>
      <c r="N180" s="11"/>
      <c r="O180" s="6"/>
      <c r="P180" s="22"/>
    </row>
    <row r="181" spans="1:33" x14ac:dyDescent="0.25">
      <c r="A181" s="14">
        <v>8</v>
      </c>
      <c r="B181" s="12"/>
      <c r="C181" s="7"/>
      <c r="D181" s="7"/>
      <c r="E181" s="112"/>
      <c r="F181" s="12"/>
      <c r="G181" s="9"/>
      <c r="H181" s="1"/>
      <c r="I181" s="101" t="str">
        <f t="shared" si="36"/>
        <v/>
      </c>
      <c r="J181" s="101">
        <f t="shared" si="37"/>
        <v>0</v>
      </c>
      <c r="K181" s="10"/>
      <c r="L181" s="100" t="str">
        <f t="shared" si="26"/>
        <v/>
      </c>
      <c r="M181" s="11"/>
      <c r="N181" s="11"/>
      <c r="O181" s="6"/>
      <c r="P181" s="22"/>
    </row>
    <row r="182" spans="1:33" x14ac:dyDescent="0.25">
      <c r="A182" s="14">
        <v>9</v>
      </c>
      <c r="B182" s="12"/>
      <c r="C182" s="7"/>
      <c r="D182" s="7"/>
      <c r="E182" s="112"/>
      <c r="F182" s="12"/>
      <c r="G182" s="9"/>
      <c r="H182" s="1"/>
      <c r="I182" s="101" t="str">
        <f t="shared" si="36"/>
        <v/>
      </c>
      <c r="J182" s="101">
        <f t="shared" si="37"/>
        <v>0</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x14ac:dyDescent="0.3"/>
    <row r="187" spans="1:33" s="19" customFormat="1" ht="26.25" customHeight="1" thickBot="1" x14ac:dyDescent="0.3">
      <c r="B187" s="20"/>
      <c r="C187" s="120"/>
      <c r="D187" s="121"/>
      <c r="E187" s="121"/>
      <c r="F187" s="121"/>
      <c r="G187" s="121"/>
      <c r="H187" s="121"/>
      <c r="I187" s="121"/>
      <c r="J187" s="121"/>
      <c r="K187" s="121"/>
      <c r="L187" s="121"/>
      <c r="M187" s="121"/>
      <c r="N187" s="122"/>
      <c r="AB187" s="108"/>
      <c r="AG187" s="97"/>
    </row>
    <row r="188" spans="1:33" ht="36" customHeight="1" thickBot="1" x14ac:dyDescent="0.3">
      <c r="B188" s="69" t="s">
        <v>19</v>
      </c>
      <c r="C188" s="113" t="s">
        <v>20</v>
      </c>
      <c r="D188" s="114"/>
      <c r="E188" s="114"/>
      <c r="F188" s="114"/>
      <c r="G188" s="114"/>
      <c r="H188" s="115"/>
      <c r="I188" s="113" t="s">
        <v>172</v>
      </c>
      <c r="J188" s="114"/>
      <c r="K188" s="114"/>
      <c r="L188" s="114"/>
      <c r="M188" s="114"/>
      <c r="N188" s="115"/>
    </row>
    <row r="189" spans="1:33" x14ac:dyDescent="0.25">
      <c r="L189" s="68"/>
    </row>
    <row r="190" spans="1:33" s="26" customFormat="1" ht="15.75" x14ac:dyDescent="0.25">
      <c r="B190" s="40" t="s">
        <v>34</v>
      </c>
      <c r="C190" s="40"/>
      <c r="D190" s="40"/>
      <c r="F190" s="41"/>
      <c r="G190" s="41"/>
      <c r="H190" s="41"/>
      <c r="K190" s="25"/>
      <c r="AB190" s="29"/>
      <c r="AG190" s="44"/>
    </row>
    <row r="191" spans="1:33" s="26" customFormat="1" x14ac:dyDescent="0.25">
      <c r="B191" s="41" t="s">
        <v>32</v>
      </c>
      <c r="C191" s="41"/>
      <c r="D191" s="41"/>
      <c r="F191" s="42"/>
      <c r="G191" s="42"/>
      <c r="H191" s="42"/>
      <c r="K191" s="25"/>
      <c r="AB191" s="29"/>
      <c r="AG191" s="44"/>
    </row>
    <row r="192" spans="1:33" s="26" customFormat="1" x14ac:dyDescent="0.25">
      <c r="B192" s="42" t="s">
        <v>53</v>
      </c>
      <c r="C192" s="42"/>
      <c r="D192" s="42"/>
      <c r="F192" s="41"/>
      <c r="G192" s="41"/>
      <c r="H192" s="41"/>
      <c r="I192" s="41"/>
      <c r="J192" s="41"/>
      <c r="K192" s="43"/>
      <c r="L192" s="44"/>
      <c r="M192" s="44"/>
      <c r="N192" s="44"/>
      <c r="O192" s="44"/>
      <c r="P192" s="44"/>
      <c r="AB192" s="29"/>
      <c r="AG192" s="44"/>
    </row>
    <row r="193" spans="2:33" s="26" customFormat="1" x14ac:dyDescent="0.25">
      <c r="B193" s="41" t="s">
        <v>176</v>
      </c>
      <c r="C193" s="41"/>
      <c r="D193" s="41"/>
      <c r="E193" s="45"/>
      <c r="F193" s="45"/>
      <c r="G193" s="45"/>
      <c r="H193" s="45"/>
      <c r="K193" s="25"/>
      <c r="AB193" s="29"/>
      <c r="AG193" s="44"/>
    </row>
    <row r="194" spans="2:33" s="26" customFormat="1" ht="20.25" customHeight="1" x14ac:dyDescent="0.25">
      <c r="K194" s="25"/>
      <c r="AB194" s="29"/>
      <c r="AG194" s="44"/>
    </row>
    <row r="195" spans="2:33" s="26" customFormat="1" x14ac:dyDescent="0.25">
      <c r="B195" s="46" t="s">
        <v>9</v>
      </c>
      <c r="C195" s="46"/>
      <c r="D195" s="46"/>
      <c r="E195" s="29"/>
      <c r="F195" s="29"/>
      <c r="K195" s="25"/>
      <c r="AB195" s="29"/>
      <c r="AG195" s="44"/>
    </row>
    <row r="196" spans="2:33" s="26" customFormat="1" x14ac:dyDescent="0.25">
      <c r="B196" s="110" t="s">
        <v>55</v>
      </c>
      <c r="C196" s="110"/>
      <c r="D196" s="110"/>
      <c r="E196" s="110"/>
      <c r="F196" s="110"/>
      <c r="G196" s="110"/>
      <c r="H196" s="110"/>
      <c r="I196" s="110"/>
      <c r="J196" s="110"/>
      <c r="K196" s="110"/>
      <c r="L196" s="110"/>
      <c r="M196" s="110"/>
      <c r="N196" s="110"/>
      <c r="O196" s="110"/>
      <c r="AB196" s="29"/>
      <c r="AG196" s="44"/>
    </row>
    <row r="197" spans="2:33" s="26" customFormat="1" x14ac:dyDescent="0.25">
      <c r="B197" s="110" t="s">
        <v>56</v>
      </c>
      <c r="C197" s="110"/>
      <c r="D197" s="110"/>
      <c r="E197" s="110"/>
      <c r="F197" s="110"/>
      <c r="G197" s="110"/>
      <c r="H197" s="110"/>
      <c r="I197" s="110"/>
      <c r="J197" s="110"/>
      <c r="K197" s="110"/>
      <c r="L197" s="110"/>
      <c r="M197" s="110"/>
      <c r="N197" s="110"/>
      <c r="O197" s="110"/>
      <c r="AB197" s="29"/>
      <c r="AG197" s="44"/>
    </row>
    <row r="198" spans="2:33" s="26" customFormat="1" x14ac:dyDescent="0.25">
      <c r="B198" s="110" t="s">
        <v>177</v>
      </c>
      <c r="C198" s="110"/>
      <c r="D198" s="110"/>
      <c r="E198" s="110"/>
      <c r="F198" s="110"/>
      <c r="G198" s="110"/>
      <c r="H198" s="110"/>
      <c r="I198" s="110"/>
      <c r="J198" s="110"/>
      <c r="K198" s="110"/>
      <c r="L198" s="110"/>
      <c r="M198" s="110"/>
      <c r="N198" s="110"/>
      <c r="O198" s="110"/>
      <c r="AB198" s="29"/>
      <c r="AG198" s="44"/>
    </row>
    <row r="199" spans="2:33" s="26" customFormat="1" x14ac:dyDescent="0.25">
      <c r="B199" s="110" t="s">
        <v>107</v>
      </c>
      <c r="C199" s="110"/>
      <c r="D199" s="110"/>
      <c r="E199" s="110"/>
      <c r="F199" s="110"/>
      <c r="G199" s="110"/>
      <c r="H199" s="110"/>
      <c r="I199" s="110"/>
      <c r="J199" s="110"/>
      <c r="K199" s="110"/>
      <c r="L199" s="110"/>
      <c r="M199" s="110"/>
      <c r="N199" s="110"/>
      <c r="O199" s="110"/>
      <c r="AB199" s="29"/>
      <c r="AG199" s="44"/>
    </row>
    <row r="200" spans="2:33" s="26" customFormat="1" ht="30" customHeight="1" x14ac:dyDescent="0.25">
      <c r="B200" s="110" t="s">
        <v>63</v>
      </c>
      <c r="C200" s="110"/>
      <c r="D200" s="110"/>
      <c r="E200" s="110"/>
      <c r="F200" s="110"/>
      <c r="G200" s="110"/>
      <c r="H200" s="110"/>
      <c r="I200" s="110"/>
      <c r="J200" s="110"/>
      <c r="K200" s="110"/>
      <c r="L200" s="110"/>
      <c r="M200" s="110"/>
      <c r="N200" s="110"/>
      <c r="O200" s="110"/>
      <c r="AB200" s="29"/>
      <c r="AG200" s="44"/>
    </row>
    <row r="201" spans="2:33" s="26" customFormat="1" x14ac:dyDescent="0.25">
      <c r="B201" s="110" t="s">
        <v>108</v>
      </c>
      <c r="C201" s="110"/>
      <c r="D201" s="110"/>
      <c r="E201" s="110"/>
      <c r="F201" s="110"/>
      <c r="G201" s="110"/>
      <c r="H201" s="110"/>
      <c r="I201" s="110"/>
      <c r="J201" s="110"/>
      <c r="K201" s="110"/>
      <c r="L201" s="110"/>
      <c r="M201" s="110"/>
      <c r="N201" s="110"/>
      <c r="O201" s="110"/>
      <c r="AB201" s="29"/>
      <c r="AG201" s="44"/>
    </row>
    <row r="202" spans="2:33" s="26" customFormat="1" x14ac:dyDescent="0.25">
      <c r="B202" s="110" t="s">
        <v>99</v>
      </c>
      <c r="C202" s="110"/>
      <c r="D202" s="110"/>
      <c r="E202" s="110"/>
      <c r="F202" s="110"/>
      <c r="G202" s="110"/>
      <c r="H202" s="110"/>
      <c r="I202" s="110"/>
      <c r="J202" s="110"/>
      <c r="K202" s="110"/>
      <c r="L202" s="110"/>
      <c r="M202" s="110"/>
      <c r="N202" s="110"/>
      <c r="O202" s="110"/>
      <c r="AB202" s="29"/>
      <c r="AG202" s="44"/>
    </row>
    <row r="203" spans="2:33" s="26" customFormat="1" x14ac:dyDescent="0.25">
      <c r="B203" s="110" t="s">
        <v>110</v>
      </c>
      <c r="C203" s="110"/>
      <c r="D203" s="110"/>
      <c r="E203" s="110"/>
      <c r="F203" s="110"/>
      <c r="G203" s="110"/>
      <c r="H203" s="110"/>
      <c r="I203" s="110"/>
      <c r="J203" s="110"/>
      <c r="K203" s="110"/>
      <c r="L203" s="110"/>
      <c r="M203" s="110"/>
      <c r="N203" s="110"/>
      <c r="O203" s="110"/>
      <c r="AB203" s="29"/>
      <c r="AG203" s="44"/>
    </row>
    <row r="204" spans="2:33" s="26" customFormat="1" x14ac:dyDescent="0.25">
      <c r="B204" s="110" t="s">
        <v>109</v>
      </c>
      <c r="C204" s="110"/>
      <c r="D204" s="110"/>
      <c r="E204" s="110"/>
      <c r="F204" s="110"/>
      <c r="G204" s="110"/>
      <c r="H204" s="110"/>
      <c r="I204" s="110"/>
      <c r="J204" s="110"/>
      <c r="K204" s="110"/>
      <c r="L204" s="110"/>
      <c r="M204" s="110"/>
      <c r="N204" s="110"/>
      <c r="O204" s="110"/>
      <c r="AB204" s="29"/>
      <c r="AG204" s="44"/>
    </row>
    <row r="205" spans="2:33" s="26" customFormat="1" x14ac:dyDescent="0.25">
      <c r="B205" s="110" t="s">
        <v>101</v>
      </c>
      <c r="C205" s="110"/>
      <c r="D205" s="110"/>
      <c r="E205" s="110"/>
      <c r="F205" s="110"/>
      <c r="G205" s="110"/>
      <c r="H205" s="110"/>
      <c r="I205" s="110"/>
      <c r="J205" s="110"/>
      <c r="K205" s="110"/>
      <c r="L205" s="110"/>
      <c r="M205" s="110"/>
      <c r="N205" s="110"/>
      <c r="O205" s="110"/>
      <c r="AB205" s="29"/>
      <c r="AG205" s="44"/>
    </row>
    <row r="206" spans="2:33" s="26" customFormat="1" x14ac:dyDescent="0.25">
      <c r="B206" s="110" t="s">
        <v>102</v>
      </c>
      <c r="C206" s="110"/>
      <c r="D206" s="110"/>
      <c r="E206" s="110"/>
      <c r="F206" s="110"/>
      <c r="G206" s="110"/>
      <c r="H206" s="110"/>
      <c r="I206" s="110"/>
      <c r="J206" s="110"/>
      <c r="K206" s="110"/>
      <c r="L206" s="110"/>
      <c r="M206" s="110"/>
      <c r="N206" s="110"/>
      <c r="O206" s="110"/>
      <c r="AB206" s="29"/>
      <c r="AG206" s="44"/>
    </row>
    <row r="207" spans="2:33" s="26" customFormat="1" x14ac:dyDescent="0.25">
      <c r="B207" s="110" t="s">
        <v>103</v>
      </c>
      <c r="C207" s="110"/>
      <c r="D207" s="110"/>
      <c r="E207" s="110"/>
      <c r="F207" s="110"/>
      <c r="G207" s="110"/>
      <c r="H207" s="110"/>
      <c r="I207" s="110"/>
      <c r="J207" s="110"/>
      <c r="K207" s="110"/>
      <c r="L207" s="110"/>
      <c r="M207" s="110"/>
      <c r="N207" s="110"/>
      <c r="O207" s="110"/>
      <c r="P207" s="47"/>
      <c r="Q207" s="47"/>
      <c r="R207" s="47"/>
      <c r="S207" s="47"/>
      <c r="T207" s="47"/>
      <c r="U207" s="47"/>
      <c r="V207" s="47"/>
      <c r="AB207" s="29"/>
      <c r="AG207" s="44"/>
    </row>
    <row r="208" spans="2:33" s="26" customFormat="1" x14ac:dyDescent="0.25">
      <c r="B208" s="110" t="s">
        <v>111</v>
      </c>
      <c r="C208" s="110"/>
      <c r="D208" s="110"/>
      <c r="E208" s="110"/>
      <c r="F208" s="110"/>
      <c r="G208" s="110"/>
      <c r="H208" s="110"/>
      <c r="I208" s="110"/>
      <c r="J208" s="110"/>
      <c r="K208" s="110"/>
      <c r="L208" s="110"/>
      <c r="M208" s="110"/>
      <c r="N208" s="110"/>
      <c r="O208" s="110"/>
      <c r="P208" s="48"/>
      <c r="Q208" s="48"/>
      <c r="R208" s="48"/>
      <c r="S208" s="48"/>
      <c r="T208" s="48"/>
      <c r="U208" s="48"/>
      <c r="V208" s="48"/>
      <c r="AB208" s="29"/>
      <c r="AG208" s="44"/>
    </row>
    <row r="209" spans="1:33" s="26" customFormat="1" x14ac:dyDescent="0.25">
      <c r="B209" s="110" t="s">
        <v>112</v>
      </c>
      <c r="C209" s="110"/>
      <c r="D209" s="110"/>
      <c r="E209" s="110"/>
      <c r="F209" s="110"/>
      <c r="G209" s="110"/>
      <c r="H209" s="110"/>
      <c r="I209" s="110"/>
      <c r="J209" s="110"/>
      <c r="K209" s="110"/>
      <c r="L209" s="110"/>
      <c r="M209" s="110"/>
      <c r="N209" s="110"/>
      <c r="O209" s="110"/>
      <c r="P209" s="48"/>
      <c r="Q209" s="48"/>
      <c r="R209" s="48"/>
      <c r="S209" s="48"/>
      <c r="T209" s="48"/>
      <c r="U209" s="48"/>
      <c r="V209" s="48"/>
      <c r="AB209" s="29"/>
      <c r="AG209" s="44"/>
    </row>
    <row r="210" spans="1:33" s="26" customFormat="1" x14ac:dyDescent="0.25">
      <c r="B210" s="110" t="s">
        <v>104</v>
      </c>
      <c r="C210" s="110"/>
      <c r="D210" s="110"/>
      <c r="E210" s="110"/>
      <c r="F210" s="110"/>
      <c r="G210" s="110"/>
      <c r="H210" s="110"/>
      <c r="I210" s="110"/>
      <c r="J210" s="110"/>
      <c r="K210" s="110"/>
      <c r="L210" s="110"/>
      <c r="M210" s="110"/>
      <c r="N210" s="110"/>
      <c r="O210" s="110"/>
      <c r="P210" s="48"/>
      <c r="Q210" s="48"/>
      <c r="R210" s="48"/>
      <c r="S210" s="48"/>
      <c r="T210" s="48"/>
      <c r="U210" s="48"/>
      <c r="V210" s="48"/>
      <c r="AB210" s="29"/>
      <c r="AG210" s="44"/>
    </row>
    <row r="211" spans="1:33" s="26" customFormat="1" x14ac:dyDescent="0.25">
      <c r="B211" s="110" t="s">
        <v>168</v>
      </c>
      <c r="C211" s="110"/>
      <c r="D211" s="110"/>
      <c r="E211" s="110"/>
      <c r="F211" s="110"/>
      <c r="G211" s="110"/>
      <c r="H211" s="110"/>
      <c r="I211" s="110"/>
      <c r="J211" s="110"/>
      <c r="K211" s="110"/>
      <c r="L211" s="110"/>
      <c r="M211" s="110"/>
      <c r="N211" s="110"/>
      <c r="O211" s="110"/>
      <c r="P211" s="48"/>
      <c r="Q211" s="48"/>
      <c r="R211" s="48"/>
      <c r="S211" s="48"/>
      <c r="T211" s="48"/>
      <c r="U211" s="48"/>
      <c r="V211" s="48"/>
      <c r="AB211" s="29"/>
      <c r="AG211" s="44"/>
    </row>
    <row r="212" spans="1:33" s="26" customFormat="1" x14ac:dyDescent="0.25">
      <c r="B212" s="110" t="s">
        <v>105</v>
      </c>
      <c r="C212" s="110"/>
      <c r="D212" s="110"/>
      <c r="E212" s="110"/>
      <c r="F212" s="110"/>
      <c r="G212" s="110"/>
      <c r="H212" s="110"/>
      <c r="I212" s="110"/>
      <c r="J212" s="110"/>
      <c r="K212" s="110"/>
      <c r="L212" s="110"/>
      <c r="M212" s="110"/>
      <c r="N212" s="110"/>
      <c r="O212" s="110"/>
      <c r="P212" s="48"/>
      <c r="Q212" s="48"/>
      <c r="R212" s="48"/>
      <c r="S212" s="48"/>
      <c r="T212" s="48"/>
      <c r="U212" s="48"/>
      <c r="V212" s="48"/>
      <c r="AB212" s="29"/>
      <c r="AG212" s="44"/>
    </row>
    <row r="213" spans="1:33" s="26" customFormat="1" x14ac:dyDescent="0.25">
      <c r="B213" s="110" t="s">
        <v>106</v>
      </c>
      <c r="C213" s="110"/>
      <c r="D213" s="110"/>
      <c r="E213" s="110"/>
      <c r="F213" s="110"/>
      <c r="G213" s="110"/>
      <c r="H213" s="110"/>
      <c r="I213" s="110"/>
      <c r="J213" s="110"/>
      <c r="K213" s="110"/>
      <c r="L213" s="110"/>
      <c r="M213" s="110"/>
      <c r="N213" s="110"/>
      <c r="O213" s="110"/>
      <c r="AB213" s="29"/>
      <c r="AG213" s="44"/>
    </row>
    <row r="214" spans="1:33" s="26" customFormat="1" x14ac:dyDescent="0.25">
      <c r="A214" s="49" t="s">
        <v>66</v>
      </c>
      <c r="B214" s="110" t="s">
        <v>169</v>
      </c>
      <c r="C214" s="110"/>
      <c r="D214" s="110"/>
      <c r="E214" s="110"/>
      <c r="F214" s="110"/>
      <c r="G214" s="110"/>
      <c r="H214" s="110"/>
      <c r="I214" s="110"/>
      <c r="J214" s="110"/>
      <c r="K214" s="110"/>
      <c r="L214" s="110"/>
      <c r="M214" s="110"/>
      <c r="N214" s="110"/>
      <c r="O214" s="110"/>
      <c r="P214" s="50"/>
      <c r="Q214" s="50"/>
      <c r="R214" s="50"/>
      <c r="S214" s="50"/>
      <c r="T214" s="50"/>
      <c r="U214" s="50"/>
      <c r="V214" s="50"/>
      <c r="Y214" s="50"/>
      <c r="Z214" s="50"/>
      <c r="AB214" s="29"/>
      <c r="AG214" s="44"/>
    </row>
    <row r="215" spans="1:33" s="26" customFormat="1" x14ac:dyDescent="0.25">
      <c r="B215" s="110" t="s">
        <v>113</v>
      </c>
      <c r="C215" s="110"/>
      <c r="D215" s="110"/>
      <c r="E215" s="110"/>
      <c r="F215" s="110"/>
      <c r="G215" s="110"/>
      <c r="H215" s="110"/>
      <c r="I215" s="110"/>
      <c r="J215" s="110"/>
      <c r="K215" s="110"/>
      <c r="L215" s="110"/>
      <c r="M215" s="110"/>
      <c r="N215" s="110"/>
      <c r="O215" s="110"/>
      <c r="AB215" s="29"/>
      <c r="AG215" s="44"/>
    </row>
    <row r="216" spans="1:33" s="26" customFormat="1" x14ac:dyDescent="0.25">
      <c r="B216" s="110" t="s">
        <v>114</v>
      </c>
      <c r="C216" s="110"/>
      <c r="D216" s="110"/>
      <c r="E216" s="110"/>
      <c r="F216" s="110"/>
      <c r="G216" s="110"/>
      <c r="H216" s="110"/>
      <c r="I216" s="110"/>
      <c r="J216" s="110"/>
      <c r="K216" s="110"/>
      <c r="L216" s="110"/>
      <c r="M216" s="110"/>
      <c r="N216" s="110"/>
      <c r="O216" s="110"/>
      <c r="AB216" s="29"/>
      <c r="AG216" s="44"/>
    </row>
    <row r="217" spans="1:33" s="26" customFormat="1" ht="21.75" customHeight="1" x14ac:dyDescent="0.25">
      <c r="A217" s="49" t="s">
        <v>66</v>
      </c>
      <c r="B217" s="118" t="s">
        <v>67</v>
      </c>
      <c r="C217" s="118"/>
      <c r="D217" s="118"/>
      <c r="E217" s="118"/>
      <c r="F217" s="118"/>
      <c r="G217" s="118"/>
      <c r="H217" s="118"/>
      <c r="I217" s="118"/>
      <c r="J217" s="118"/>
      <c r="K217" s="118"/>
      <c r="L217" s="118"/>
      <c r="M217" s="118"/>
      <c r="N217" s="118"/>
      <c r="O217" s="118"/>
      <c r="X217" s="50"/>
      <c r="AB217" s="29"/>
      <c r="AG217" s="44"/>
    </row>
    <row r="218" spans="1:33" ht="63" customHeight="1" x14ac:dyDescent="0.25">
      <c r="A218" s="49" t="s">
        <v>66</v>
      </c>
      <c r="B218" s="118" t="s">
        <v>178</v>
      </c>
      <c r="C218" s="118"/>
      <c r="D218" s="118"/>
      <c r="E218" s="118"/>
      <c r="F218" s="118"/>
      <c r="G218" s="118"/>
      <c r="H218" s="118"/>
      <c r="I218" s="118"/>
      <c r="J218" s="118"/>
      <c r="K218" s="118"/>
      <c r="L218" s="118"/>
      <c r="M218" s="118"/>
      <c r="N218" s="118"/>
      <c r="O218" s="118"/>
    </row>
    <row r="220" spans="1:33" x14ac:dyDescent="0.25">
      <c r="A220" s="70" t="s">
        <v>173</v>
      </c>
    </row>
    <row r="221" spans="1:33" x14ac:dyDescent="0.25">
      <c r="B221" s="109"/>
      <c r="C221" s="109"/>
      <c r="D221" s="109"/>
      <c r="E221" s="109"/>
      <c r="F221" s="109"/>
      <c r="G221" s="109"/>
      <c r="H221" s="109"/>
      <c r="I221" s="109"/>
      <c r="J221" s="109"/>
      <c r="K221" s="109"/>
      <c r="L221" s="109"/>
      <c r="M221" s="109"/>
      <c r="N221" s="109"/>
      <c r="O221" s="109"/>
    </row>
    <row r="222" spans="1:33" x14ac:dyDescent="0.25">
      <c r="B222" s="109"/>
      <c r="C222" s="109"/>
      <c r="D222" s="109"/>
      <c r="E222" s="109"/>
      <c r="F222" s="109"/>
      <c r="G222" s="109"/>
      <c r="H222" s="109"/>
      <c r="I222" s="109"/>
      <c r="J222" s="109"/>
      <c r="K222" s="109"/>
      <c r="L222" s="109"/>
      <c r="M222" s="109"/>
      <c r="N222" s="109"/>
      <c r="O222" s="109"/>
    </row>
    <row r="223" spans="1:33" x14ac:dyDescent="0.25">
      <c r="B223" s="109"/>
      <c r="C223" s="109"/>
      <c r="D223" s="109"/>
      <c r="E223" s="109"/>
      <c r="F223" s="109"/>
      <c r="G223" s="109"/>
      <c r="H223" s="109"/>
      <c r="I223" s="109"/>
      <c r="J223" s="109"/>
      <c r="K223" s="109"/>
      <c r="L223" s="109"/>
      <c r="M223" s="109"/>
      <c r="N223" s="109"/>
      <c r="O223" s="109"/>
    </row>
    <row r="226" spans="1:15" x14ac:dyDescent="0.25">
      <c r="A226" s="49" t="s">
        <v>66</v>
      </c>
      <c r="B226" s="4" t="s">
        <v>269</v>
      </c>
    </row>
    <row r="227" spans="1:15" x14ac:dyDescent="0.25">
      <c r="B227" s="110" t="s">
        <v>270</v>
      </c>
      <c r="C227" s="110"/>
      <c r="D227" s="110"/>
      <c r="E227" s="110"/>
      <c r="F227" s="110"/>
      <c r="G227" s="110"/>
      <c r="H227" s="110"/>
      <c r="I227" s="110"/>
      <c r="J227" s="110"/>
      <c r="K227" s="110"/>
      <c r="L227" s="110"/>
      <c r="M227" s="110"/>
      <c r="N227" s="110"/>
      <c r="O227" s="110"/>
    </row>
    <row r="228" spans="1:15" x14ac:dyDescent="0.25">
      <c r="B228" s="110" t="s">
        <v>271</v>
      </c>
      <c r="C228" s="110"/>
      <c r="D228" s="110"/>
      <c r="E228" s="110"/>
      <c r="F228" s="110"/>
      <c r="G228" s="110"/>
      <c r="H228" s="110"/>
      <c r="I228" s="110"/>
      <c r="J228" s="110"/>
      <c r="K228" s="110"/>
      <c r="L228" s="110"/>
      <c r="M228" s="110"/>
      <c r="N228" s="110"/>
      <c r="O228" s="110"/>
    </row>
    <row r="229" spans="1:15" ht="35.25" customHeight="1" x14ac:dyDescent="0.25">
      <c r="B229" s="110" t="s">
        <v>272</v>
      </c>
      <c r="C229" s="110"/>
      <c r="D229" s="110"/>
      <c r="E229" s="110"/>
      <c r="F229" s="110"/>
      <c r="G229" s="110"/>
      <c r="H229" s="110"/>
      <c r="I229" s="110"/>
      <c r="J229" s="110"/>
      <c r="K229" s="110"/>
      <c r="L229" s="110"/>
      <c r="M229" s="110"/>
      <c r="N229" s="110"/>
      <c r="O229" s="110"/>
    </row>
    <row r="230" spans="1:15" x14ac:dyDescent="0.25">
      <c r="B230" s="110" t="s">
        <v>273</v>
      </c>
      <c r="C230" s="110"/>
      <c r="D230" s="110"/>
      <c r="E230" s="110"/>
      <c r="F230" s="110"/>
      <c r="G230" s="110"/>
      <c r="H230" s="110"/>
      <c r="I230" s="110"/>
      <c r="J230" s="110"/>
      <c r="K230" s="110"/>
      <c r="L230" s="110"/>
      <c r="M230" s="110"/>
      <c r="N230" s="110"/>
      <c r="O230" s="110"/>
    </row>
    <row r="231" spans="1:15" x14ac:dyDescent="0.25">
      <c r="B231" s="110" t="s">
        <v>274</v>
      </c>
      <c r="C231" s="110"/>
      <c r="D231" s="110"/>
      <c r="E231" s="110"/>
      <c r="F231" s="110"/>
      <c r="G231" s="110"/>
      <c r="H231" s="110"/>
      <c r="I231" s="110"/>
      <c r="J231" s="110"/>
      <c r="K231" s="110"/>
      <c r="L231" s="110"/>
      <c r="M231" s="110"/>
      <c r="N231" s="110"/>
      <c r="O231" s="110"/>
    </row>
  </sheetData>
  <sheetProtection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xr:uid="{00000000-0002-0000-0000-000000000000}">
      <formula1>$T$1:$T$2</formula1>
    </dataValidation>
    <dataValidation type="list" allowBlank="1" showInputMessage="1" showErrorMessage="1" sqref="G174:G182 G157:G172 G140:G155 G114:G138 G88:G112 G10:G60 G62:G86" xr:uid="{00000000-0002-0000-0000-000001000000}">
      <formula1>$X$10:$X$28</formula1>
    </dataValidation>
    <dataValidation type="list" allowBlank="1" showInputMessage="1" showErrorMessage="1" sqref="P3" xr:uid="{00000000-0002-0000-0000-000002000000}">
      <formula1>$Q$3:$S$3</formula1>
    </dataValidation>
    <dataValidation type="list" allowBlank="1" showInputMessage="1" showErrorMessage="1" sqref="P88:P112" xr:uid="{00000000-0002-0000-0000-000003000000}">
      <formula1>$R$88:$R$96</formula1>
    </dataValidation>
    <dataValidation type="list" allowBlank="1" showInputMessage="1" showErrorMessage="1" sqref="C140:C155 C10:C34 C36:C60 C62:C86 C88:C112 C114:C138 C157:C172 C174:C182" xr:uid="{00000000-0002-0000-0000-000004000000}">
      <formula1>$S$9:$S$10</formula1>
    </dataValidation>
    <dataValidation type="list" allowBlank="1" showInputMessage="1" showErrorMessage="1" sqref="E140:E155" xr:uid="{00000000-0002-0000-0000-000005000000}">
      <formula1>$U$140:$U$143</formula1>
    </dataValidation>
    <dataValidation type="list" allowBlank="1" showInputMessage="1" showErrorMessage="1" sqref="P2" xr:uid="{00000000-0002-0000-0000-000006000000}">
      <formula1>$AB$9:$AB$70</formula1>
    </dataValidation>
    <dataValidation type="list" allowBlank="1" showInputMessage="1" showErrorMessage="1" sqref="D10:D34 D36:D60 D62:D86 D88:D112 D114:D138 D140:D155 D157:D172 D174:D182" xr:uid="{00000000-0002-0000-0000-000007000000}">
      <formula1>$S$30:$S$33</formula1>
    </dataValidation>
    <dataValidation type="decimal" operator="greaterThan" allowBlank="1" showInputMessage="1" showErrorMessage="1" sqref="I184:J184" xr:uid="{00000000-0002-0000-0000-000008000000}">
      <formula1>0</formula1>
    </dataValidation>
    <dataValidation type="decimal" operator="greaterThanOrEqual" allowBlank="1" showInputMessage="1" showErrorMessage="1" sqref="I10:J183 L183 M184:N184" xr:uid="{00000000-0002-0000-0000-000009000000}">
      <formula1>0</formula1>
    </dataValidation>
    <dataValidation type="list" allowBlank="1" showInputMessage="1" showErrorMessage="1" sqref="P1" xr:uid="{00000000-0002-0000-0000-00000A000000}">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209</v>
      </c>
      <c r="B1" t="str">
        <f>IF(ТДИД!P1="","-",SUBSTITUTE(ТДИД!P1,";",","))</f>
        <v>4.2</v>
      </c>
    </row>
    <row r="2" spans="1:16" x14ac:dyDescent="0.25">
      <c r="A2" t="s">
        <v>208</v>
      </c>
      <c r="B2" t="str">
        <f>IF(ТДИД!P2="","-",SUBSTITUTE(ТДИД!P2,";",","))</f>
        <v>89</v>
      </c>
    </row>
    <row r="3" spans="1:16" x14ac:dyDescent="0.25">
      <c r="A3" t="s">
        <v>207</v>
      </c>
      <c r="B3" t="str">
        <f>IF(ТДИД!P3="ДА","Y",IF(ТДИД!P3="НЕ","N","-"))</f>
        <v>Y</v>
      </c>
    </row>
    <row r="4" spans="1:16"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0</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0</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0</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0</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0</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0</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0</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0</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0</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0</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0</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0</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0</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0</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0</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0</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0</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0</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0</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0</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0</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0</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0</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0</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0</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0</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0</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0</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0</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0</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0</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0</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0</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0</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0</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0</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0</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0</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0</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0</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0</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0</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0</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0</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0</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0</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0</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0</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0</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0</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0</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0</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0</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0</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0</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0</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0</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0</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0</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0</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0</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0</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0</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0</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0</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0</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0</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0</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0</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0</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0</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0</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0</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0</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0</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0</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0</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0</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0</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0</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0</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0</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0</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0</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0</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0</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0</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0</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0</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0</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0</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0</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0</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0</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0</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0</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0</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0</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0</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0</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0</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0</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0</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0</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0</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0</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0</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0</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0</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0</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0</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0</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0</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0</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0</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0</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0</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0</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0</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0</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0</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0</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0</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0</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0</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0</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0</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0</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0</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0</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0</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0</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0</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0</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0</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0</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0</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0</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0</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0</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0</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0</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0</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0</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0</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0</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0</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0</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0</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0</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0</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0</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0</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0</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0</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0</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0</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0</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0</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0</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0</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0</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0</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0</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219</v>
      </c>
      <c r="B1" s="75" t="s">
        <v>218</v>
      </c>
    </row>
    <row r="2" spans="1:2" x14ac:dyDescent="0.25">
      <c r="A2" s="74" t="s">
        <v>217</v>
      </c>
      <c r="B2" s="74" t="s">
        <v>216</v>
      </c>
    </row>
    <row r="3" spans="1:2" x14ac:dyDescent="0.25">
      <c r="A3" s="74" t="s">
        <v>215</v>
      </c>
      <c r="B3" s="74" t="s">
        <v>199</v>
      </c>
    </row>
    <row r="6" spans="1:2" x14ac:dyDescent="0.25">
      <c r="A6" s="44" t="s">
        <v>12</v>
      </c>
      <c r="B6" s="74" t="s">
        <v>214</v>
      </c>
    </row>
    <row r="7" spans="1:2" x14ac:dyDescent="0.25">
      <c r="A7" s="44" t="s">
        <v>36</v>
      </c>
      <c r="B7" s="74" t="s">
        <v>213</v>
      </c>
    </row>
    <row r="8" spans="1:2" x14ac:dyDescent="0.25">
      <c r="A8" s="44" t="s">
        <v>13</v>
      </c>
      <c r="B8" s="74" t="s">
        <v>212</v>
      </c>
    </row>
    <row r="9" spans="1:2" x14ac:dyDescent="0.25">
      <c r="A9" s="26" t="s">
        <v>64</v>
      </c>
      <c r="B9" s="74" t="s">
        <v>211</v>
      </c>
    </row>
    <row r="11" spans="1:2" x14ac:dyDescent="0.25">
      <c r="B11" s="73" t="s">
        <v>210</v>
      </c>
    </row>
    <row r="12" spans="1:2" x14ac:dyDescent="0.25">
      <c r="B12" t="s">
        <v>209</v>
      </c>
    </row>
    <row r="13" spans="1:2" x14ac:dyDescent="0.25">
      <c r="B13" t="s">
        <v>208</v>
      </c>
    </row>
    <row r="14" spans="1:2" x14ac:dyDescent="0.25">
      <c r="B14" t="s">
        <v>207</v>
      </c>
    </row>
    <row r="15" spans="1:2" x14ac:dyDescent="0.25">
      <c r="B15" t="s">
        <v>206</v>
      </c>
    </row>
    <row r="16" spans="1:2" x14ac:dyDescent="0.25">
      <c r="B16" t="s">
        <v>205</v>
      </c>
    </row>
    <row r="17" spans="1:2" x14ac:dyDescent="0.25">
      <c r="B17" t="s">
        <v>204</v>
      </c>
    </row>
    <row r="18" spans="1:2" x14ac:dyDescent="0.25">
      <c r="B18" t="s">
        <v>203</v>
      </c>
    </row>
    <row r="19" spans="1:2" x14ac:dyDescent="0.25">
      <c r="B19" t="s">
        <v>202</v>
      </c>
    </row>
    <row r="20" spans="1:2" x14ac:dyDescent="0.25">
      <c r="B20" t="s">
        <v>201</v>
      </c>
    </row>
    <row r="21" spans="1:2" x14ac:dyDescent="0.25">
      <c r="B21" t="s">
        <v>200</v>
      </c>
    </row>
    <row r="22" spans="1:2" x14ac:dyDescent="0.25">
      <c r="B22" t="s">
        <v>199</v>
      </c>
    </row>
    <row r="27" spans="1:2" x14ac:dyDescent="0.25">
      <c r="A27" s="26" t="s">
        <v>22</v>
      </c>
      <c r="B27" t="s">
        <v>197</v>
      </c>
    </row>
    <row r="28" spans="1:2" x14ac:dyDescent="0.25">
      <c r="A28" s="26" t="s">
        <v>52</v>
      </c>
      <c r="B28" t="s">
        <v>220</v>
      </c>
    </row>
    <row r="29" spans="1:2" x14ac:dyDescent="0.25">
      <c r="A29" s="26" t="s">
        <v>23</v>
      </c>
      <c r="B29" s="72" t="s">
        <v>196</v>
      </c>
    </row>
    <row r="30" spans="1:2" x14ac:dyDescent="0.25">
      <c r="A30" s="26" t="s">
        <v>24</v>
      </c>
      <c r="B30" s="72" t="s">
        <v>195</v>
      </c>
    </row>
    <row r="31" spans="1:2" x14ac:dyDescent="0.25">
      <c r="A31" s="26" t="s">
        <v>25</v>
      </c>
      <c r="B31" t="s">
        <v>194</v>
      </c>
    </row>
    <row r="32" spans="1:2" x14ac:dyDescent="0.25">
      <c r="A32" s="26" t="s">
        <v>26</v>
      </c>
      <c r="B32" t="s">
        <v>193</v>
      </c>
    </row>
    <row r="33" spans="1:2" x14ac:dyDescent="0.25">
      <c r="A33" s="26" t="s">
        <v>27</v>
      </c>
      <c r="B33" t="s">
        <v>192</v>
      </c>
    </row>
    <row r="34" spans="1:2" x14ac:dyDescent="0.25">
      <c r="A34" s="26" t="s">
        <v>28</v>
      </c>
      <c r="B34" s="72" t="s">
        <v>190</v>
      </c>
    </row>
    <row r="35" spans="1:2" x14ac:dyDescent="0.25">
      <c r="A35" s="26" t="s">
        <v>29</v>
      </c>
      <c r="B35" t="s">
        <v>191</v>
      </c>
    </row>
    <row r="36" spans="1:2" x14ac:dyDescent="0.25">
      <c r="A36" s="26" t="s">
        <v>31</v>
      </c>
      <c r="B36" s="72" t="s">
        <v>31</v>
      </c>
    </row>
    <row r="37" spans="1:2" x14ac:dyDescent="0.25">
      <c r="A37" s="26" t="s">
        <v>44</v>
      </c>
      <c r="B37" t="s">
        <v>189</v>
      </c>
    </row>
    <row r="38" spans="1:2" x14ac:dyDescent="0.25">
      <c r="A38" s="26" t="s">
        <v>50</v>
      </c>
      <c r="B38" t="s">
        <v>188</v>
      </c>
    </row>
    <row r="39" spans="1:2" x14ac:dyDescent="0.25">
      <c r="A39" s="26" t="s">
        <v>46</v>
      </c>
      <c r="B39" t="s">
        <v>187</v>
      </c>
    </row>
    <row r="40" spans="1:2" x14ac:dyDescent="0.25">
      <c r="A40" s="26" t="s">
        <v>49</v>
      </c>
      <c r="B40" t="s">
        <v>186</v>
      </c>
    </row>
    <row r="41" spans="1:2" x14ac:dyDescent="0.25">
      <c r="A41" s="26" t="s">
        <v>48</v>
      </c>
      <c r="B41" t="s">
        <v>185</v>
      </c>
    </row>
    <row r="42" spans="1:2" x14ac:dyDescent="0.25">
      <c r="A42" s="26" t="s">
        <v>47</v>
      </c>
      <c r="B42" t="s">
        <v>184</v>
      </c>
    </row>
    <row r="43" spans="1:2" x14ac:dyDescent="0.25">
      <c r="A43" s="26" t="s">
        <v>51</v>
      </c>
      <c r="B43" t="s">
        <v>183</v>
      </c>
    </row>
    <row r="44" spans="1:2" x14ac:dyDescent="0.25">
      <c r="A44" s="26" t="s">
        <v>65</v>
      </c>
      <c r="B44" t="s">
        <v>182</v>
      </c>
    </row>
    <row r="47" spans="1:2" x14ac:dyDescent="0.25">
      <c r="A47" s="26" t="s">
        <v>164</v>
      </c>
      <c r="B47" s="72" t="s">
        <v>181</v>
      </c>
    </row>
    <row r="48" spans="1:2" x14ac:dyDescent="0.25">
      <c r="A48" s="26" t="s">
        <v>161</v>
      </c>
      <c r="B48" s="72" t="s">
        <v>180</v>
      </c>
    </row>
    <row r="49" spans="1:2" x14ac:dyDescent="0.25">
      <c r="A49" s="26" t="s">
        <v>162</v>
      </c>
      <c r="B49" s="72" t="s">
        <v>179</v>
      </c>
    </row>
    <row r="52" spans="1:2" x14ac:dyDescent="0.25">
      <c r="A52" s="26"/>
    </row>
    <row r="53" spans="1:2" x14ac:dyDescent="0.25">
      <c r="A53" s="4" t="s">
        <v>21</v>
      </c>
      <c r="B53" t="s">
        <v>198</v>
      </c>
    </row>
    <row r="54" spans="1:2" x14ac:dyDescent="0.25">
      <c r="A54" s="26" t="s">
        <v>22</v>
      </c>
      <c r="B54" s="72" t="s">
        <v>197</v>
      </c>
    </row>
    <row r="55" spans="1:2" x14ac:dyDescent="0.25">
      <c r="A55" s="26" t="s">
        <v>52</v>
      </c>
      <c r="B55" s="72" t="s">
        <v>220</v>
      </c>
    </row>
    <row r="56" spans="1:2" x14ac:dyDescent="0.25">
      <c r="A56" s="26" t="s">
        <v>23</v>
      </c>
      <c r="B56" s="72" t="s">
        <v>196</v>
      </c>
    </row>
    <row r="57" spans="1:2" x14ac:dyDescent="0.25">
      <c r="A57" s="26" t="s">
        <v>24</v>
      </c>
      <c r="B57" s="72" t="s">
        <v>195</v>
      </c>
    </row>
    <row r="58" spans="1:2" x14ac:dyDescent="0.25">
      <c r="A58" s="26" t="s">
        <v>25</v>
      </c>
      <c r="B58" s="72" t="s">
        <v>194</v>
      </c>
    </row>
    <row r="59" spans="1:2" x14ac:dyDescent="0.25">
      <c r="A59" s="26" t="s">
        <v>26</v>
      </c>
      <c r="B59" s="72" t="s">
        <v>193</v>
      </c>
    </row>
    <row r="60" spans="1:2" x14ac:dyDescent="0.25">
      <c r="A60" s="26" t="s">
        <v>27</v>
      </c>
      <c r="B60" s="72" t="s">
        <v>192</v>
      </c>
    </row>
    <row r="61" spans="1:2" x14ac:dyDescent="0.25">
      <c r="A61" s="26" t="s">
        <v>28</v>
      </c>
      <c r="B61" s="72" t="s">
        <v>190</v>
      </c>
    </row>
    <row r="62" spans="1:2" x14ac:dyDescent="0.25">
      <c r="A62" s="26" t="s">
        <v>29</v>
      </c>
      <c r="B62" s="72" t="s">
        <v>191</v>
      </c>
    </row>
    <row r="63" spans="1:2" x14ac:dyDescent="0.25">
      <c r="A63" s="26" t="s">
        <v>31</v>
      </c>
      <c r="B63" s="72" t="s">
        <v>31</v>
      </c>
    </row>
    <row r="64" spans="1:2" x14ac:dyDescent="0.25">
      <c r="A64" s="26" t="s">
        <v>44</v>
      </c>
      <c r="B64" t="s">
        <v>189</v>
      </c>
    </row>
    <row r="65" spans="1:2" x14ac:dyDescent="0.25">
      <c r="A65" s="26" t="s">
        <v>50</v>
      </c>
      <c r="B65" t="s">
        <v>188</v>
      </c>
    </row>
    <row r="66" spans="1:2" x14ac:dyDescent="0.25">
      <c r="A66" s="26" t="s">
        <v>46</v>
      </c>
      <c r="B66" t="s">
        <v>187</v>
      </c>
    </row>
    <row r="67" spans="1:2" x14ac:dyDescent="0.25">
      <c r="A67" s="26" t="s">
        <v>49</v>
      </c>
      <c r="B67" t="s">
        <v>186</v>
      </c>
    </row>
    <row r="68" spans="1:2" x14ac:dyDescent="0.25">
      <c r="A68" s="26" t="s">
        <v>48</v>
      </c>
      <c r="B68" t="s">
        <v>185</v>
      </c>
    </row>
    <row r="69" spans="1:2" x14ac:dyDescent="0.25">
      <c r="A69" s="26" t="s">
        <v>47</v>
      </c>
      <c r="B69" t="s">
        <v>184</v>
      </c>
    </row>
    <row r="70" spans="1:2" x14ac:dyDescent="0.25">
      <c r="A70" s="26" t="s">
        <v>51</v>
      </c>
      <c r="B70" t="s">
        <v>183</v>
      </c>
    </row>
    <row r="71" spans="1:2" x14ac:dyDescent="0.25">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C16"/>
  <sheetViews>
    <sheetView workbookViewId="0">
      <selection activeCell="B20" sqref="B20"/>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23" t="s">
        <v>94</v>
      </c>
      <c r="C2" s="123"/>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C10"/>
  <sheetViews>
    <sheetView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24" t="s">
        <v>160</v>
      </c>
      <c r="C2" s="124"/>
    </row>
    <row r="3" spans="1:3" ht="15.75" thickBot="1" x14ac:dyDescent="0.3">
      <c r="B3" s="52"/>
      <c r="C3" s="28"/>
    </row>
    <row r="4" spans="1:3" ht="34.5" customHeight="1" thickBot="1" x14ac:dyDescent="0.3">
      <c r="B4" s="60" t="s">
        <v>158</v>
      </c>
      <c r="C4" s="61" t="s">
        <v>84</v>
      </c>
    </row>
    <row r="5" spans="1:3" ht="63.75" customHeight="1" x14ac:dyDescent="0.25">
      <c r="A5" s="4">
        <v>1</v>
      </c>
      <c r="B5" s="62" t="s">
        <v>163</v>
      </c>
      <c r="C5" s="63" t="s">
        <v>164</v>
      </c>
    </row>
    <row r="6" spans="1:3" ht="38.25" customHeight="1" x14ac:dyDescent="0.25">
      <c r="A6" s="4">
        <v>2</v>
      </c>
      <c r="B6" s="64" t="s">
        <v>159</v>
      </c>
      <c r="C6" s="65" t="s">
        <v>161</v>
      </c>
    </row>
    <row r="7" spans="1:3" ht="38.25" customHeight="1" thickBot="1" x14ac:dyDescent="0.3">
      <c r="A7" s="4">
        <v>3</v>
      </c>
      <c r="B7" s="66" t="s">
        <v>165</v>
      </c>
      <c r="C7" s="67" t="s">
        <v>162</v>
      </c>
    </row>
    <row r="8" spans="1:3" x14ac:dyDescent="0.25">
      <c r="B8" s="52"/>
      <c r="C8" s="28"/>
    </row>
    <row r="9" spans="1:3" ht="45.75" customHeight="1" x14ac:dyDescent="0.25">
      <c r="B9" s="118" t="s">
        <v>170</v>
      </c>
      <c r="C9" s="118"/>
    </row>
    <row r="10" spans="1:3" ht="87" customHeight="1" x14ac:dyDescent="0.25">
      <c r="B10" s="118" t="s">
        <v>171</v>
      </c>
      <c r="C10" s="118"/>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Пламен Чингаров</cp:lastModifiedBy>
  <cp:lastPrinted>2017-10-05T09:08:57Z</cp:lastPrinted>
  <dcterms:created xsi:type="dcterms:W3CDTF">2017-10-04T07:09:36Z</dcterms:created>
  <dcterms:modified xsi:type="dcterms:W3CDTF">2022-03-28T16:01:59Z</dcterms:modified>
</cp:coreProperties>
</file>